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C:\Users\javem\Downloads\"/>
    </mc:Choice>
  </mc:AlternateContent>
  <xr:revisionPtr revIDLastSave="556" documentId="13_ncr:1_{FBA21283-5E39-4320-9AC4-8764F5044AEF}" xr6:coauthVersionLast="47" xr6:coauthVersionMax="47" xr10:uidLastSave="{BFA48445-5407-4863-A524-8111F824CA48}"/>
  <bookViews>
    <workbookView xWindow="-120" yWindow="-120" windowWidth="20730" windowHeight="11040" firstSheet="4" activeTab="4" xr2:uid="{00000000-000D-0000-FFFF-FFFF00000000}"/>
  </bookViews>
  <sheets>
    <sheet name="Grafica" sheetId="11" r:id="rId1"/>
    <sheet name="Consolidado 1" sheetId="14" r:id="rId2"/>
    <sheet name="Consolidado 2" sheetId="10" r:id="rId3"/>
    <sheet name="Inventario HU" sheetId="1" r:id="rId4"/>
    <sheet name="Nuevos desarrollos" sheetId="15" r:id="rId5"/>
  </sheets>
  <definedNames>
    <definedName name="_xlnm._FilterDatabase" localSheetId="0" hidden="1">Grafica!$C$2:$G$2</definedName>
    <definedName name="_xlnm._FilterDatabase" localSheetId="3" hidden="1">'Inventario HU'!$A$1:$N$240</definedName>
    <definedName name="_xlnm._FilterDatabase" localSheetId="4" hidden="1">'Nuevos desarrollos'!$A$1:$AC$1</definedName>
    <definedName name="Z_03FDFEDE_0959_4526_8F18_C0DF262A85B8_.wvu.FilterData" localSheetId="3" hidden="1">'Inventario HU'!$A$1:$K$357</definedName>
    <definedName name="Z_12DC6510_48CE_4523_BFD3_EB3B2521A479_.wvu.FilterData" localSheetId="3" hidden="1">'Inventario HU'!$A$1:$K$65</definedName>
    <definedName name="Z_1587143F_63F4_44B1_9F83_C1D46DA9EC6B_.wvu.FilterData" localSheetId="3" hidden="1">'Inventario HU'!$A$1:$K$239</definedName>
    <definedName name="Z_1606FDB1_78CD_4FC6_8F8D_D89C09970155_.wvu.FilterData" localSheetId="3" hidden="1">'Inventario HU'!$H$18:$J$18</definedName>
    <definedName name="Z_16459383_E670_4517_948C_E82F0EE5BA11_.wvu.FilterData" localSheetId="3" hidden="1">'Inventario HU'!$A$1:$K$239</definedName>
    <definedName name="Z_1C1DD4DB_A57A_41BC_A9B9_6D8584384E64_.wvu.FilterData" localSheetId="3" hidden="1">'Inventario HU'!$A$1:$AE$198</definedName>
    <definedName name="Z_23233C8D_BF1D_47F0_B625_DA73690D4B86_.wvu.FilterData" localSheetId="3" hidden="1">'Inventario HU'!$A$1:$K$239</definedName>
    <definedName name="Z_303062D0_1D37_48DF_B2F4_21D5B6435597_.wvu.FilterData" localSheetId="3" hidden="1">'Inventario HU'!$A$1:$N$239</definedName>
    <definedName name="Z_374C76EB_C7C3_42B7_941E_1412FB8862B3_.wvu.FilterData" localSheetId="3" hidden="1">'Inventario HU'!$A$1:$K$239</definedName>
    <definedName name="Z_39177DF1_A831_4CBB_9D99_380867F5FA0D_.wvu.FilterData" localSheetId="3" hidden="1">'Inventario HU'!$A$1:$K$239</definedName>
    <definedName name="Z_48A72444_D7C3_4569_842A_BBA301C06235_.wvu.FilterData" localSheetId="3" hidden="1">'Inventario HU'!$A$1:$A$357</definedName>
    <definedName name="Z_59409ADB_345B_4CD2_B222_1FB2E4DBE162_.wvu.FilterData" localSheetId="3" hidden="1">'Inventario HU'!$A$1:$AE$239</definedName>
    <definedName name="Z_60544066_2F30_410E_A8FB_D1D83DEE7949_.wvu.FilterData" localSheetId="3" hidden="1">'Inventario HU'!$A$1:$N$248</definedName>
    <definedName name="Z_608130DE_300C_414C_86AD_531B031CC88D_.wvu.FilterData" localSheetId="3" hidden="1">'Inventario HU'!$A$1:$AE$239</definedName>
    <definedName name="Z_62B940B2_5B3C_4002_A81A_AA0D08D52B05_.wvu.FilterData" localSheetId="3" hidden="1">'Inventario HU'!$A$1:$AE$239</definedName>
    <definedName name="Z_6843487C_450A_4423_87B4_D7BCA795D40B_.wvu.FilterData" localSheetId="3" hidden="1">'Inventario HU'!$A$1:$N$239</definedName>
    <definedName name="Z_835DCDB3_C229_4389_98DF_D976100CB066_.wvu.FilterData" localSheetId="3" hidden="1">'Inventario HU'!$A$1:$K$125</definedName>
    <definedName name="Z_99761D42_AA11_43BE_9000_DB066647E1A3_.wvu.FilterData" localSheetId="3" hidden="1">'Inventario HU'!$A$1:$N$239</definedName>
    <definedName name="Z_9D03600D_5BB0_436A_8E4D_DA56A939FC85_.wvu.FilterData" localSheetId="3" hidden="1">'Inventario HU'!$A$1:$K$239</definedName>
    <definedName name="Z_B51050FD_5567_40EB_A1AA_46D5B5143406_.wvu.FilterData" localSheetId="3" hidden="1">'Inventario HU'!$A$1:$K$212</definedName>
    <definedName name="Z_E52FA98C_6104_4F43_97FA_82CD6817EF76_.wvu.FilterData" localSheetId="3" hidden="1">'Inventario HU'!$A$1:$N$239</definedName>
    <definedName name="Z_F3A36269_CD36_40E2_B9F2_8A8A6C90C294_.wvu.FilterData" localSheetId="3" hidden="1">'Inventario HU'!$A$1:$K$201</definedName>
    <definedName name="Z_F92871E3_12D9_4C22_862C_48B46A253FC0_.wvu.FilterData" localSheetId="3" hidden="1">'Inventario HU'!$A$1:$K$248</definedName>
  </definedNames>
  <calcPr calcId="191028"/>
  <customWorkbookViews>
    <customWorkbookView name="Filtro 17" guid="{E52FA98C-6104-4F43-97FA-82CD6817EF76}" maximized="1" windowWidth="0" windowHeight="0" activeSheetId="0"/>
    <customWorkbookView name="Filtro 18" guid="{303062D0-1D37-48DF-B2F4-21D5B6435597}" maximized="1" windowWidth="0" windowHeight="0" activeSheetId="0"/>
    <customWorkbookView name="Filtro 15" guid="{39177DF1-A831-4CBB-9D99-380867F5FA0D}" maximized="1" windowWidth="0" windowHeight="0" activeSheetId="0"/>
    <customWorkbookView name="Filtro 16" guid="{59409ADB-345B-4CD2-B222-1FB2E4DBE162}" maximized="1" windowWidth="0" windowHeight="0" activeSheetId="0"/>
    <customWorkbookView name="Camilo" guid="{1606FDB1-78CD-4FC6-8F8D-D89C09970155}" maximized="1" windowWidth="0" windowHeight="0" activeSheetId="0"/>
    <customWorkbookView name="Filtro 13" guid="{1587143F-63F4-44B1-9F83-C1D46DA9EC6B}" maximized="1" windowWidth="0" windowHeight="0" activeSheetId="0"/>
    <customWorkbookView name="Vanessa" guid="{60544066-2F30-410E-A8FB-D1D83DEE7949}" maximized="1" windowWidth="0" windowHeight="0" activeSheetId="0"/>
    <customWorkbookView name="Filtro 8" guid="{48A72444-D7C3-4569-842A-BBA301C06235}" maximized="1" windowWidth="0" windowHeight="0" activeSheetId="0"/>
    <customWorkbookView name="Filtro 9" guid="{B51050FD-5567-40EB-A1AA-46D5B5143406}" maximized="1" windowWidth="0" windowHeight="0" activeSheetId="0"/>
    <customWorkbookView name="Filtro 14" guid="{9D03600D-5BB0-436A-8E4D-DA56A939FC85}" maximized="1" windowWidth="0" windowHeight="0" activeSheetId="0"/>
    <customWorkbookView name="Filtro 11" guid="{12DC6510-48CE-4523-BFD3-EB3B2521A479}" maximized="1" windowWidth="0" windowHeight="0" activeSheetId="0"/>
    <customWorkbookView name="Filtro 12" guid="{374C76EB-C7C3-42B7-941E-1412FB8862B3}" maximized="1" windowWidth="0" windowHeight="0" activeSheetId="0"/>
    <customWorkbookView name="Filtro 10" guid="{23233C8D-BF1D-47F0-B625-DA73690D4B86}" maximized="1" windowWidth="0" windowHeight="0" activeSheetId="0"/>
    <customWorkbookView name="Ariel" guid="{F92871E3-12D9-4C22-862C-48B46A253FC0}" maximized="1" windowWidth="0" windowHeight="0" activeSheetId="0"/>
    <customWorkbookView name="Filtro 4" guid="{F3A36269-CD36-40E2-B9F2-8A8A6C90C294}" maximized="1" windowWidth="0" windowHeight="0" activeSheetId="0"/>
    <customWorkbookView name="Filtro 5" guid="{608130DE-300C-414C-86AD-531B031CC88D}" maximized="1" windowWidth="0" windowHeight="0" activeSheetId="0"/>
    <customWorkbookView name="Filtro 6" guid="{835DCDB3-C229-4389-98DF-D976100CB066}" maximized="1" windowWidth="0" windowHeight="0" activeSheetId="0"/>
    <customWorkbookView name="Filtro 7" guid="{62B940B2-5B3C-4002-A81A-AA0D08D52B05}" maximized="1" windowWidth="0" windowHeight="0" activeSheetId="0"/>
    <customWorkbookView name="Jenny" guid="{03FDFEDE-0959-4526-8F18-C0DF262A85B8}" maximized="1" windowWidth="0" windowHeight="0" activeSheetId="0"/>
    <customWorkbookView name="Filtro 1" guid="{99761D42-AA11-43BE-9000-DB066647E1A3}" maximized="1" windowWidth="0" windowHeight="0" activeSheetId="0"/>
    <customWorkbookView name="Filtro 19" guid="{6843487C-450A-4423-87B4-D7BCA795D40B}" maximized="1" windowWidth="0" windowHeight="0" activeSheetId="0"/>
    <customWorkbookView name="Filtro 2" guid="{1C1DD4DB-A57A-41BC-A9B9-6D8584384E64}" maximized="1" windowWidth="0" windowHeight="0" activeSheetId="0"/>
    <customWorkbookView name="Filtro 3" guid="{16459383-E670-4517-948C-E82F0EE5BA11}" maximized="1" windowWidth="0" windowHeight="0" activeSheetId="0"/>
  </customWorkbookViews>
  <pivotCaches>
    <pivotCache cacheId="489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TLCqMWAuAw+cRVMVdytv2Ps/p4acIJ6gkL4jUdNGMqs="/>
    </ext>
  </extLst>
</workbook>
</file>

<file path=xl/calcChain.xml><?xml version="1.0" encoding="utf-8"?>
<calcChain xmlns="http://schemas.openxmlformats.org/spreadsheetml/2006/main">
  <c r="J98" i="15" l="1"/>
  <c r="J96" i="15"/>
  <c r="F111" i="1"/>
  <c r="L205" i="1"/>
  <c r="J3" i="10"/>
  <c r="F21" i="1" l="1"/>
  <c r="F139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57" i="1"/>
  <c r="I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20" i="1"/>
  <c r="F22" i="1"/>
  <c r="F23" i="1"/>
  <c r="F24" i="1"/>
  <c r="F25" i="1"/>
  <c r="F26" i="1"/>
  <c r="F27" i="1"/>
  <c r="F28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6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4" i="1"/>
  <c r="F105" i="1"/>
  <c r="F106" i="1"/>
  <c r="F107" i="1"/>
  <c r="F108" i="1"/>
  <c r="F109" i="1"/>
  <c r="F110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5" i="1"/>
  <c r="F186" i="1"/>
  <c r="F187" i="1"/>
  <c r="F188" i="1"/>
  <c r="F189" i="1"/>
  <c r="F190" i="1"/>
  <c r="F191" i="1"/>
  <c r="F192" i="1"/>
  <c r="F194" i="1"/>
  <c r="F195" i="1"/>
  <c r="F196" i="1"/>
  <c r="F199" i="1"/>
  <c r="F200" i="1"/>
  <c r="F201" i="1"/>
  <c r="F202" i="1"/>
  <c r="F203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6" i="1"/>
  <c r="F237" i="1"/>
  <c r="F239" i="1"/>
  <c r="F57" i="1"/>
  <c r="F2" i="1"/>
  <c r="L53" i="1" l="1"/>
  <c r="L52" i="1"/>
  <c r="L51" i="1"/>
  <c r="L26" i="1"/>
  <c r="L23" i="1"/>
  <c r="L22" i="1"/>
  <c r="L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06" authorId="0" shapeId="0" xr:uid="{00000000-0006-0000-0300-000001000000}">
      <text>
        <r>
          <rPr>
            <sz val="11"/>
            <color theme="1"/>
            <rFont val="Calibri"/>
            <family val="2"/>
            <scheme val="minor"/>
          </rPr>
          <t>24/07/2023: Se reenvio el correo del 08/06/2023 por solicitud de la SDS ( Mauricio)
======</t>
        </r>
      </text>
    </comment>
    <comment ref="K159" authorId="0" shapeId="0" xr:uid="{00000000-0006-0000-0300-000002000000}">
      <text>
        <r>
          <rPr>
            <sz val="11"/>
            <color theme="1"/>
            <rFont val="Calibri"/>
            <family val="2"/>
            <scheme val="minor"/>
          </rPr>
          <t>Se firmo primera vez el 25/04/2023, sin embargo se hizo necesario volver a enviar ya que se realizo ajuste en la 177 y la segunda firma se hizo el 23/05/2023
======</t>
        </r>
      </text>
    </comment>
    <comment ref="H235" authorId="0" shapeId="0" xr:uid="{00000000-0006-0000-0300-000003000000}">
      <text>
        <r>
          <rPr>
            <sz val="11"/>
            <color theme="1"/>
            <rFont val="Calibri"/>
            <family val="2"/>
            <scheme val="minor"/>
          </rPr>
          <t>Envio 1: 27/06/2023
Envio 2: 24/07/2023
======</t>
        </r>
      </text>
    </comment>
  </commentList>
</comments>
</file>

<file path=xl/sharedStrings.xml><?xml version="1.0" encoding="utf-8"?>
<sst xmlns="http://schemas.openxmlformats.org/spreadsheetml/2006/main" count="2621" uniqueCount="326">
  <si>
    <t>Ítem</t>
  </si>
  <si>
    <t>Modulo</t>
  </si>
  <si>
    <t>HU aprobada y 
firmada</t>
  </si>
  <si>
    <t>HU Pendiente de 
Firma</t>
  </si>
  <si>
    <t>Total 
general</t>
  </si>
  <si>
    <t>Paramétricas</t>
  </si>
  <si>
    <t xml:space="preserve"> </t>
  </si>
  <si>
    <t>Administración</t>
  </si>
  <si>
    <t>Roles y Permisos</t>
  </si>
  <si>
    <t>Core</t>
  </si>
  <si>
    <t>Mesa de Ayuda</t>
  </si>
  <si>
    <t>Retención de camillas - Liberación de Vehículos</t>
  </si>
  <si>
    <t>Seguimiento de referencias</t>
  </si>
  <si>
    <t>Ayuda en Línea</t>
  </si>
  <si>
    <t>Alertas y Notificaciones</t>
  </si>
  <si>
    <t>Valoración Portales de TM</t>
  </si>
  <si>
    <t>Encuestas telefónicas</t>
  </si>
  <si>
    <t>Hospitales</t>
  </si>
  <si>
    <t>Mapas</t>
  </si>
  <si>
    <t>Referencia</t>
  </si>
  <si>
    <t>Prestadores</t>
  </si>
  <si>
    <t>Power BI</t>
  </si>
  <si>
    <t>Formación al talento Humano</t>
  </si>
  <si>
    <t>App Ambulancia e Historia Clínica</t>
  </si>
  <si>
    <t>Cuenta de Estado Req.</t>
  </si>
  <si>
    <t>Etiquetas de columna</t>
  </si>
  <si>
    <t>HU aprobada y firmada</t>
  </si>
  <si>
    <t>Total HU aprobada y firmada</t>
  </si>
  <si>
    <t>Pendiente de Firma</t>
  </si>
  <si>
    <t>Total Pendiente de Firma</t>
  </si>
  <si>
    <t>Total general</t>
  </si>
  <si>
    <t>Etiquetas de fila</t>
  </si>
  <si>
    <t>Aprobada y firmada</t>
  </si>
  <si>
    <t>Dias sin retroalimentación</t>
  </si>
  <si>
    <t>Promedio dias</t>
  </si>
  <si>
    <t>Módulo</t>
  </si>
  <si>
    <t>Ambiente</t>
  </si>
  <si>
    <t>HU</t>
  </si>
  <si>
    <t>Descripción</t>
  </si>
  <si>
    <t>Estado Req.</t>
  </si>
  <si>
    <t>cruce</t>
  </si>
  <si>
    <t>Autor</t>
  </si>
  <si>
    <t>Fecha de Envío - Firma</t>
  </si>
  <si>
    <t xml:space="preserve"> cruce</t>
  </si>
  <si>
    <t>Responsable Firma</t>
  </si>
  <si>
    <t>Fecha Firma</t>
  </si>
  <si>
    <t>Días sin retroalimentación</t>
  </si>
  <si>
    <t>Fecha corte</t>
  </si>
  <si>
    <t>APP</t>
  </si>
  <si>
    <t>Autenticar usuario en la App</t>
  </si>
  <si>
    <t>Ma. de los Ángeles Trujillo</t>
  </si>
  <si>
    <t>Doctor Bain</t>
  </si>
  <si>
    <t>Autenticar usuario en la App con huella</t>
  </si>
  <si>
    <t>¿Olvidó su contraseña?</t>
  </si>
  <si>
    <t>Cambiar contraseña</t>
  </si>
  <si>
    <t>Generar lista de chequeo Pre - operacional médico</t>
  </si>
  <si>
    <t>77/07/2023</t>
  </si>
  <si>
    <t>SISEM</t>
  </si>
  <si>
    <t>Crear Rol</t>
  </si>
  <si>
    <t>Ariel Hernández</t>
  </si>
  <si>
    <t>Capa UPZ</t>
  </si>
  <si>
    <t>Camilo Herrera</t>
  </si>
  <si>
    <t xml:space="preserve">Javier Mejia </t>
  </si>
  <si>
    <t>Consultar registro APH y remitir correo</t>
  </si>
  <si>
    <t>Ma. de los Ángeles Trujillo R</t>
  </si>
  <si>
    <t>Administración de Roles y Permisos</t>
  </si>
  <si>
    <t>Generar proceso de actualización SISEM hacia HCEUDC</t>
  </si>
  <si>
    <t>Cargue masivo de Códigos CUPS</t>
  </si>
  <si>
    <t>Diego Armando Pinzón</t>
  </si>
  <si>
    <t>Jaime Vásquez</t>
  </si>
  <si>
    <t>Generar lista de chequeo Pre - operacional conductor</t>
  </si>
  <si>
    <t>Cargue masivo de Servicios</t>
  </si>
  <si>
    <t>HU 00031 Cargue Masivo de Servicios.docx</t>
  </si>
  <si>
    <t>Paramétrica Servicios</t>
  </si>
  <si>
    <t>HU 00032 Paramétrica Servicios.docx</t>
  </si>
  <si>
    <t xml:space="preserve">Datos del curso Publicado </t>
  </si>
  <si>
    <t xml:space="preserve">Cindy Vanessa Sánchez </t>
  </si>
  <si>
    <t>Mauricio Bernal / Hayden Baquero ( SGRED)</t>
  </si>
  <si>
    <t>Detalle Cursos Prerrequisito</t>
  </si>
  <si>
    <t>Tracking</t>
  </si>
  <si>
    <t>LMS</t>
  </si>
  <si>
    <t>Tipos de Cursos</t>
  </si>
  <si>
    <t>HU firmada por el cliente</t>
  </si>
  <si>
    <t>Cambiar estado del recurso</t>
  </si>
  <si>
    <t>Mapa del despacho</t>
  </si>
  <si>
    <t>Paramétrica consulta Tipos de Solicitud Mesa de ayuda</t>
  </si>
  <si>
    <t>Jenny Chavez</t>
  </si>
  <si>
    <t>Capa IPS</t>
  </si>
  <si>
    <t>Actualizar mapa del sistema</t>
  </si>
  <si>
    <t>Directorio de pagadores</t>
  </si>
  <si>
    <t>Jaime Vasquez</t>
  </si>
  <si>
    <t>Sugerir ubicación de bases en el mapa</t>
  </si>
  <si>
    <t>Paramétrica de Tema</t>
  </si>
  <si>
    <t>Jaime Vasquez, Carolina Rojas</t>
  </si>
  <si>
    <t>Paramétrica de Tipo de Pregunta</t>
  </si>
  <si>
    <t>Formación al Talento Humano</t>
  </si>
  <si>
    <t>Asignar estado automáticamente a un curso</t>
  </si>
  <si>
    <t>Cargar Información del REPS</t>
  </si>
  <si>
    <t>Mostrar Resultados del cargue de Información REPS</t>
  </si>
  <si>
    <t>Consultar o Confirmar Datos de Contacto</t>
  </si>
  <si>
    <t xml:space="preserve">Buscar Ambulancia </t>
  </si>
  <si>
    <t>Caracterizar Vehículo</t>
  </si>
  <si>
    <t>Consultar solicitudes AVL y Radio</t>
  </si>
  <si>
    <t>Validar AVL y Radio</t>
  </si>
  <si>
    <t>Consultar y enviar vehículos para activar en C4</t>
  </si>
  <si>
    <t>Consultar y validar vehículos visibles en la plataforma de despacho</t>
  </si>
  <si>
    <t>Gestionar Bases</t>
  </si>
  <si>
    <t>Asignar y trasladar vehículos entre Bases</t>
  </si>
  <si>
    <t>Registra Seguimiento a las Bases</t>
  </si>
  <si>
    <t>Activar y Cerrar Seguimiento de Bases</t>
  </si>
  <si>
    <t>Registrar gestión de liberación de vehículo</t>
  </si>
  <si>
    <t>Consultar vehículos retenidos en IPS</t>
  </si>
  <si>
    <t>Mapa general del sistema</t>
  </si>
  <si>
    <t>Consultar traslados secundarios</t>
  </si>
  <si>
    <t>Reportar traslado secundario</t>
  </si>
  <si>
    <t>Cargue masivo de traslados secundarios</t>
  </si>
  <si>
    <t>Dar de baja del sistema</t>
  </si>
  <si>
    <t>Consultar certificados de los Servicio -Prestador</t>
  </si>
  <si>
    <t>Mesa de ayuda</t>
  </si>
  <si>
    <t>Gestionar solicitud Mesa de Ayuda</t>
  </si>
  <si>
    <t>Validar solicitud Mesa de Ayuda</t>
  </si>
  <si>
    <t>Registrar solicitud de Mesa de Ayuda</t>
  </si>
  <si>
    <t>Buscar y Reportar Estados de Vehículo</t>
  </si>
  <si>
    <t>Registrar encuesta</t>
  </si>
  <si>
    <t>Jaime Vásquez / Dr. Néstor Gerónimo</t>
  </si>
  <si>
    <t>Capa Bases</t>
  </si>
  <si>
    <t>Formación Al Talento Humano</t>
  </si>
  <si>
    <t>Crear Plantilla de Constancias</t>
  </si>
  <si>
    <t>Gestionar Preguntas Frecuentes</t>
  </si>
  <si>
    <t>Crear y Editar Documentos</t>
  </si>
  <si>
    <t>Crear y Editar Preguntas Frecuentes</t>
  </si>
  <si>
    <t>Agregar opción de subpregunta</t>
  </si>
  <si>
    <t>Validar Caracterización del Vehículo</t>
  </si>
  <si>
    <t>Administrar secciones de la encuesta</t>
  </si>
  <si>
    <t>BI</t>
  </si>
  <si>
    <t>Dashboard de análisis total de incidentes</t>
  </si>
  <si>
    <t>Dashboard de análisis total de despachos</t>
  </si>
  <si>
    <t>Dashboard Análisis total incidentes por prioridad</t>
  </si>
  <si>
    <t>Gestionar Interoperabilidad</t>
  </si>
  <si>
    <t>Javier Mejía</t>
  </si>
  <si>
    <t>Dashboard Gestión de incidentes con despacho de vehículo de atención prehospitalaria</t>
  </si>
  <si>
    <t>HU 00160 Dashboard Tipo de Incidente</t>
  </si>
  <si>
    <t>HU 00161 Dashboard Gestiones de incidentes por circunstancia modificadora</t>
  </si>
  <si>
    <t>Dashboard Análisis total de incidentes por código de disposición</t>
  </si>
  <si>
    <t>Trasladar pacientes</t>
  </si>
  <si>
    <t>Gestionar Paciente</t>
  </si>
  <si>
    <t>Atención Hospitalaria</t>
  </si>
  <si>
    <t>Gestionar Hospitales</t>
  </si>
  <si>
    <t>Actualizar información de Hospital</t>
  </si>
  <si>
    <t>Carolina</t>
  </si>
  <si>
    <t>Dashboard Tipos de Despacho</t>
  </si>
  <si>
    <t>Dashboard Atenciones</t>
  </si>
  <si>
    <t>Dashboard Traslados</t>
  </si>
  <si>
    <t>Registrar Novedades del Servicio</t>
  </si>
  <si>
    <t>Cargue Masivo de Pacientes</t>
  </si>
  <si>
    <t>Registro de datos básicos del participante</t>
  </si>
  <si>
    <t>Registro de datos complementarios del participante</t>
  </si>
  <si>
    <t>Actualizar datos del participante</t>
  </si>
  <si>
    <t>Reporte de Indicadores</t>
  </si>
  <si>
    <t>Crear entidades Publicas</t>
  </si>
  <si>
    <t>Parametrizar configuración gral App por Tipo de Recurso</t>
  </si>
  <si>
    <t>Crear referencia</t>
  </si>
  <si>
    <t>Registrar clasificación de la urgencia</t>
  </si>
  <si>
    <t>Registrar ubicación del paciente</t>
  </si>
  <si>
    <t>Cerrar referencia</t>
  </si>
  <si>
    <t>Listar referencias</t>
  </si>
  <si>
    <t>Visualizar bitácora y registrar seguimientos</t>
  </si>
  <si>
    <t>Reabrir referencia</t>
  </si>
  <si>
    <t>Cargue Masivo de Indicadores</t>
  </si>
  <si>
    <t>Directorio de IPS</t>
  </si>
  <si>
    <t>Paramétrica de Tipos de Novedades</t>
  </si>
  <si>
    <t>Dashboard Pacientes atendidos APH</t>
  </si>
  <si>
    <t>Dashboard Caracterización Pacientes regulados por el CRUE</t>
  </si>
  <si>
    <t>Dashboard Caracterización clínica de pacientes atendidos por equipos APH</t>
  </si>
  <si>
    <t xml:space="preserve">Dashboard Tiempos operativos de los vehículos de emergencias </t>
  </si>
  <si>
    <t>Marlon Espupiñan / Liliana Cuevas / Nestor Geronimo</t>
  </si>
  <si>
    <t>Parámetros módulo formación al talento Humano</t>
  </si>
  <si>
    <t>Paramétrica Profesiones y Ocupaciones</t>
  </si>
  <si>
    <t>Adjuntar archivos del paciente</t>
  </si>
  <si>
    <t>Métodos de matricula a cursos</t>
  </si>
  <si>
    <t>Crear Curso de formación al Talento Humano</t>
  </si>
  <si>
    <t>Parametrizar pre operacional insumos y medicamentos</t>
  </si>
  <si>
    <t>Parametrizar pre operacional equipos biomédicos</t>
  </si>
  <si>
    <t>Parametrizar pre operacional vehículo</t>
  </si>
  <si>
    <t>Parametrizar códigos homologación por Subred Insumos y Medicamentos</t>
  </si>
  <si>
    <t>Parametrizar códigos homologación por Subred Equipos biomédicos</t>
  </si>
  <si>
    <t>Parametrizar códigos homologación por Subred vehículos</t>
  </si>
  <si>
    <t>Mostrar Menú de la App</t>
  </si>
  <si>
    <t>Visualizar notificación y Apertura del incidente</t>
  </si>
  <si>
    <t xml:space="preserve">Diligenciar registro APH - Datos Generales </t>
  </si>
  <si>
    <t>Actualizar Historia clínica - Datos del paciente</t>
  </si>
  <si>
    <t>Actualizar Historia clínica - Examen Físico Inicial y Antecedentes parte1</t>
  </si>
  <si>
    <t>Actualizar Historia clínica - Examen Físico Inicial y Antecedentes parte 2</t>
  </si>
  <si>
    <t xml:space="preserve">Actualizar Historia clínica - Procedimientos Realizados Durante la Atención y Traslado parte 1 </t>
  </si>
  <si>
    <t>Actualizar Historia clínica - Procedimientos Realizados Durante la Atención y Traslado parte 2</t>
  </si>
  <si>
    <t>Agregar Subpregunta</t>
  </si>
  <si>
    <t>Modificar visualización de las IPS con los servicios de urgencias habilitados en Bogotá</t>
  </si>
  <si>
    <t xml:space="preserve">Actualizar Historia Clínica - Medicamentos administrados durante la atención y el traslado </t>
  </si>
  <si>
    <t>Actualizar Historia Clínica - Descripción de Procedimientos Realizados</t>
  </si>
  <si>
    <t>Actualizar Historia Clínica - Tramite con el paciente</t>
  </si>
  <si>
    <t>Actualizar Historia Clínica - Institución prestadora de servicios de salud IPS</t>
  </si>
  <si>
    <t>Actualizar Historia Clínica Tripulación - Firmas</t>
  </si>
  <si>
    <t>Adjuntar documentos y observaciones</t>
  </si>
  <si>
    <t>Cerrar historia clínica App</t>
  </si>
  <si>
    <t>Registrar Desistimiento</t>
  </si>
  <si>
    <t>Registrar retención de camillas</t>
  </si>
  <si>
    <t>Visualizar Autorización Carril Transmilenio App</t>
  </si>
  <si>
    <t>Consultar Pre-operacional Conductor</t>
  </si>
  <si>
    <t>Consultar Pre-operacional Médico</t>
  </si>
  <si>
    <t>Consultar Pre-operacional Auxiliar y/o TAPH</t>
  </si>
  <si>
    <t>Agregar Pregunta Principal</t>
  </si>
  <si>
    <t>Consultar relación incidentes atendidos por la ambulancia</t>
  </si>
  <si>
    <t>Visualizar notificaciones en la App</t>
  </si>
  <si>
    <t>Enviar correo</t>
  </si>
  <si>
    <t>Registrar Traslados y Devoluciones Insumos y Medicamentos</t>
  </si>
  <si>
    <t>Registrar Saldo Inicial Medicamentos e Insumos App</t>
  </si>
  <si>
    <t>Registrar Saldo Inicial Equipos Biomédicos App</t>
  </si>
  <si>
    <t>Registrar Saldo Inicial Insumos Vehículo App</t>
  </si>
  <si>
    <t>Consultar inventario herramientas del vehículo</t>
  </si>
  <si>
    <t>Consultar inventario Insumos y Medicamentos</t>
  </si>
  <si>
    <t>Consultar inventario Equipos Biomédicos</t>
  </si>
  <si>
    <t>Consultar estados fuera de servicio (antes consultar estado no disponibilidad)</t>
  </si>
  <si>
    <t>Mostrar mapa</t>
  </si>
  <si>
    <t>Consultar stock medicamentos de los recursos</t>
  </si>
  <si>
    <t>Consultar stock equipos biomédicos de los recursos</t>
  </si>
  <si>
    <t>Consultar stock de los insumos del vehículo</t>
  </si>
  <si>
    <t>Asignar insumos pre - operacional médico</t>
  </si>
  <si>
    <t>Asignar insumos pre - operacional auxiliares y/o TAPH</t>
  </si>
  <si>
    <t>Asignar insumos pre - operacional conductor</t>
  </si>
  <si>
    <t>Crear paciente para seguimiento</t>
  </si>
  <si>
    <t>Listar pacientes para seguimiento</t>
  </si>
  <si>
    <t>Registrar seguimiento</t>
  </si>
  <si>
    <t>Validar incidente para seguimiento</t>
  </si>
  <si>
    <t>Editar entidades Publicas</t>
  </si>
  <si>
    <t>Gestionar entidades Publicas</t>
  </si>
  <si>
    <t>Registrar liberación masiva de vehículos</t>
  </si>
  <si>
    <t>Autenticar recurso en la App</t>
  </si>
  <si>
    <t>Administrar Dispositivos por Recurso App</t>
  </si>
  <si>
    <t>Mostrar relación tripulación de turno</t>
  </si>
  <si>
    <t>Parametrizar configuración gral App</t>
  </si>
  <si>
    <t>Paramétrica de Conducta Final</t>
  </si>
  <si>
    <t>Paramétrica de Tamaño de Archivo</t>
  </si>
  <si>
    <t>Dashboard Tiempo de respuesta a incidentes de salud - Línea de emergencias 123, por incidente</t>
  </si>
  <si>
    <t>Pre visualizar novedades para entrega de turno</t>
  </si>
  <si>
    <t>Registrar novedades</t>
  </si>
  <si>
    <t>Validar valoración de pacientes atendidos en Transmilenio</t>
  </si>
  <si>
    <t>Registrar valoración de paciente de Transmilenio</t>
  </si>
  <si>
    <t>Dashboard Tiempo de respuesta a incidentes de salud - Línea de emergencias 123, por móvil</t>
  </si>
  <si>
    <t>Dashboard Tiempo NUSE de incidentes de salud - Línea de emergencias 123</t>
  </si>
  <si>
    <t>Control de Cambio Transversal</t>
  </si>
  <si>
    <t>Consultar información Registro APH</t>
  </si>
  <si>
    <t>Consultar guías de manejo</t>
  </si>
  <si>
    <t>Actualizar Inventario de los insumos y medicamentos usados en los incidentes</t>
  </si>
  <si>
    <t>Actualizar Inventario de los equipos biomédicos usados en los incidentes</t>
  </si>
  <si>
    <t>Actualizar Inventario de de la ambulancia</t>
  </si>
  <si>
    <t>Configurar Pre operacional Ambulancias APH</t>
  </si>
  <si>
    <t>Dashboard Tiempo de despacho a incidentes de salud - Línea de emergencias 123</t>
  </si>
  <si>
    <t>Marlón Estupiñan</t>
  </si>
  <si>
    <t>Dashboard Tiempo de llegada para auxiliar en incidentes de salud - Línea de emergencias 123</t>
  </si>
  <si>
    <t>Gestionar encuestas telefónicas</t>
  </si>
  <si>
    <t>Gestionar Alertas</t>
  </si>
  <si>
    <t>Editar Alertas</t>
  </si>
  <si>
    <t>Gestionar Notificaciones</t>
  </si>
  <si>
    <t>Crear Notificaciones</t>
  </si>
  <si>
    <t>Editar Notificaciones</t>
  </si>
  <si>
    <t>Autogestión de Alertas desde el Core</t>
  </si>
  <si>
    <t>Mostrar Alertas y Notificaciones</t>
  </si>
  <si>
    <t>Generar lista de chequeo Pre - operacional auxiliar y/o TAPH</t>
  </si>
  <si>
    <t>Aplicar encuesta</t>
  </si>
  <si>
    <t>Registrar seguimiento a los pagadores</t>
  </si>
  <si>
    <t>Cargar contenido a cursos</t>
  </si>
  <si>
    <t>Crear Sesiones de asistencia - Contenido del curso</t>
  </si>
  <si>
    <t>Validación de constancias</t>
  </si>
  <si>
    <t>Inscripción a cursos</t>
  </si>
  <si>
    <t>Catalogo Cursos Publicados</t>
  </si>
  <si>
    <t>Gestionar Documentos</t>
  </si>
  <si>
    <t xml:space="preserve">Cargue de Inscripción Masiva </t>
  </si>
  <si>
    <t>Editar (Parametrizar) Auto matrícula</t>
  </si>
  <si>
    <t>Editar tema (Sección) - Contenido del curso</t>
  </si>
  <si>
    <t>Administrar capas del sistema</t>
  </si>
  <si>
    <t>Crear capa</t>
  </si>
  <si>
    <t>Consultar historial de capas</t>
  </si>
  <si>
    <t xml:space="preserve">Editar capa </t>
  </si>
  <si>
    <t>Tomar asistencia</t>
  </si>
  <si>
    <t>Dashboard Tiempo en el Sitio del incidente (en Escena) - Línea de Emergencias 123</t>
  </si>
  <si>
    <t>Esther Liliana Cuevas / Diana partricia Martinez / Marlon Estupiñan</t>
  </si>
  <si>
    <t>11/ 07/2023</t>
  </si>
  <si>
    <t>Dashboard Tiempo Traslado a Urgencias - Línea de Emergencias 123</t>
  </si>
  <si>
    <t>Dashboard Tiempo de Aceptación del Paciente a Urgencias – Línea de Emergencias</t>
  </si>
  <si>
    <t>Dashboard Tiempo de Liberación de las Ambulancias – Línea de Emergencias 123</t>
  </si>
  <si>
    <t>Paramétrica Tipo de evento</t>
  </si>
  <si>
    <t>Paramétrica de Tipo de evento - Referencia y Contra referencia</t>
  </si>
  <si>
    <t>Paramétrica Patologías</t>
  </si>
  <si>
    <t>Paramétrica Motivo de remisión</t>
  </si>
  <si>
    <t>Paramétrica Motivo de cancelación</t>
  </si>
  <si>
    <t>Paramétrica CUPS</t>
  </si>
  <si>
    <t>Dashboard Tiempo de atención del incidente  - Línea de emergencias 123</t>
  </si>
  <si>
    <t>Dashboard Tiempo del incidente - Línea de emergencias 123</t>
  </si>
  <si>
    <t>Paramétrica Tiempo de Retención</t>
  </si>
  <si>
    <t>Paramétrica Portales de Transmilenio</t>
  </si>
  <si>
    <t>Paramétrica Causa del Incidente</t>
  </si>
  <si>
    <t>Paramétrica Atención Prestada</t>
  </si>
  <si>
    <t>Paramétrica Conducta</t>
  </si>
  <si>
    <t>Gestionar pacientes de Transmilenio</t>
  </si>
  <si>
    <t>Registrar Consecutivo Registro APH</t>
  </si>
  <si>
    <t xml:space="preserve">Asignar estado "Ofertado" a un curso </t>
  </si>
  <si>
    <t>Gestionar Cursos</t>
  </si>
  <si>
    <t xml:space="preserve">Ver Detalle Cursos </t>
  </si>
  <si>
    <t xml:space="preserve">Asignar estado profesor a curso </t>
  </si>
  <si>
    <t xml:space="preserve">Cancelar Curso </t>
  </si>
  <si>
    <t>Publicar Curso</t>
  </si>
  <si>
    <t xml:space="preserve">Gestionar Usuarios ( Participante a cursos) </t>
  </si>
  <si>
    <t>Gestionar Cursos por Participante</t>
  </si>
  <si>
    <t>Suspender usuario</t>
  </si>
  <si>
    <t>Gestionar preguntas de la encuesta</t>
  </si>
  <si>
    <t>Anexo</t>
  </si>
  <si>
    <t>Anexo Técnico HU 00286 Gestionar encuestas telefónicas</t>
  </si>
  <si>
    <t xml:space="preserve">Paramétrica Fecha de corte </t>
  </si>
  <si>
    <t>Fase</t>
  </si>
  <si>
    <t>Quien lo reviso</t>
  </si>
  <si>
    <t>Fecha de revisión</t>
  </si>
  <si>
    <t>No se desarrollo</t>
  </si>
  <si>
    <t>Miguel Gomez</t>
  </si>
  <si>
    <t>John Sosa</t>
  </si>
  <si>
    <t>James Maya</t>
  </si>
  <si>
    <t>Roles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</si>
</sst>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&quot;$&quot;#,##0.00"/>
    <numFmt numFmtId="165" formatCode="00000"/>
  </numFmts>
  <fonts count="12">
    <font>
      <sz val="11"/>
      <color theme="1"/>
      <name val="Calibri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0" fontId="5" fillId="0" borderId="1" xfId="0" applyFont="1" applyBorder="1" applyAlignment="1">
      <alignment horizontal="center"/>
    </xf>
    <xf numFmtId="0" fontId="5" fillId="2" borderId="0" xfId="0" applyFont="1" applyFill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4" fontId="5" fillId="2" borderId="1" xfId="0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7" fillId="0" borderId="9" xfId="0" applyFont="1" applyBorder="1"/>
    <xf numFmtId="0" fontId="2" fillId="0" borderId="0" xfId="0" applyFont="1" applyAlignment="1">
      <alignment wrapText="1"/>
    </xf>
    <xf numFmtId="0" fontId="0" fillId="0" borderId="4" xfId="0" pivotButton="1" applyBorder="1"/>
    <xf numFmtId="0" fontId="0" fillId="0" borderId="4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4" xfId="0" applyFont="1" applyBorder="1"/>
    <xf numFmtId="0" fontId="9" fillId="0" borderId="0" xfId="0" applyFont="1"/>
    <xf numFmtId="0" fontId="9" fillId="0" borderId="5" xfId="0" applyFont="1" applyBorder="1"/>
    <xf numFmtId="0" fontId="9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4" borderId="4" xfId="0" applyFill="1" applyBorder="1" applyAlignment="1">
      <alignment horizontal="left"/>
    </xf>
    <xf numFmtId="0" fontId="0" fillId="0" borderId="10" xfId="0" pivotButton="1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/>
    <xf numFmtId="14" fontId="1" fillId="0" borderId="0" xfId="0" applyNumberFormat="1" applyFont="1"/>
    <xf numFmtId="0" fontId="1" fillId="0" borderId="1" xfId="0" applyFont="1" applyBorder="1"/>
    <xf numFmtId="165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wrapText="1"/>
    </xf>
    <xf numFmtId="1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wrapText="1"/>
    </xf>
    <xf numFmtId="165" fontId="1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right"/>
    </xf>
    <xf numFmtId="165" fontId="1" fillId="0" borderId="0" xfId="0" applyNumberFormat="1" applyFont="1" applyAlignment="1">
      <alignment horizontal="center"/>
    </xf>
    <xf numFmtId="165" fontId="1" fillId="4" borderId="1" xfId="0" applyNumberFormat="1" applyFont="1" applyFill="1" applyBorder="1" applyAlignment="1">
      <alignment horizontal="center" wrapText="1"/>
    </xf>
    <xf numFmtId="14" fontId="1" fillId="0" borderId="14" xfId="0" applyNumberFormat="1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1" fillId="0" borderId="15" xfId="0" applyFont="1" applyBorder="1"/>
    <xf numFmtId="0" fontId="10" fillId="0" borderId="0" xfId="0" applyFont="1" applyAlignment="1">
      <alignment horizontal="center"/>
    </xf>
    <xf numFmtId="0" fontId="0" fillId="0" borderId="1" xfId="0" applyBorder="1"/>
    <xf numFmtId="0" fontId="1" fillId="0" borderId="15" xfId="0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0" fillId="4" borderId="0" xfId="0" applyFill="1"/>
    <xf numFmtId="0" fontId="0" fillId="0" borderId="1" xfId="0" applyBorder="1" applyAlignment="1">
      <alignment wrapText="1"/>
    </xf>
    <xf numFmtId="14" fontId="0" fillId="0" borderId="0" xfId="0" applyNumberFormat="1"/>
    <xf numFmtId="14" fontId="0" fillId="4" borderId="0" xfId="0" applyNumberFormat="1" applyFill="1"/>
    <xf numFmtId="0" fontId="11" fillId="0" borderId="0" xfId="0" applyFont="1"/>
    <xf numFmtId="0" fontId="11" fillId="0" borderId="0" xfId="0" applyFont="1" applyAlignment="1">
      <alignment horizontal="center"/>
    </xf>
    <xf numFmtId="14" fontId="10" fillId="0" borderId="0" xfId="0" applyNumberFormat="1" applyFont="1"/>
    <xf numFmtId="0" fontId="1" fillId="0" borderId="16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14" fontId="0" fillId="0" borderId="1" xfId="0" applyNumberFormat="1" applyBorder="1"/>
    <xf numFmtId="0" fontId="5" fillId="2" borderId="1" xfId="0" applyFont="1" applyFill="1" applyBorder="1" applyAlignment="1">
      <alignment horizontal="left"/>
    </xf>
    <xf numFmtId="14" fontId="1" fillId="0" borderId="15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14" fontId="1" fillId="0" borderId="15" xfId="0" applyNumberFormat="1" applyFont="1" applyBorder="1"/>
    <xf numFmtId="0" fontId="1" fillId="0" borderId="19" xfId="0" applyFont="1" applyBorder="1" applyAlignment="1">
      <alignment horizontal="center" wrapText="1"/>
    </xf>
    <xf numFmtId="165" fontId="1" fillId="2" borderId="19" xfId="0" applyNumberFormat="1" applyFont="1" applyFill="1" applyBorder="1" applyAlignment="1">
      <alignment horizontal="center" wrapText="1"/>
    </xf>
    <xf numFmtId="0" fontId="1" fillId="0" borderId="19" xfId="0" applyFont="1" applyBorder="1" applyAlignment="1">
      <alignment horizontal="center"/>
    </xf>
    <xf numFmtId="14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wrapText="1"/>
    </xf>
    <xf numFmtId="0" fontId="1" fillId="0" borderId="19" xfId="0" applyFont="1" applyBorder="1"/>
    <xf numFmtId="165" fontId="1" fillId="0" borderId="19" xfId="0" applyNumberFormat="1" applyFont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14" fontId="1" fillId="0" borderId="19" xfId="0" applyNumberFormat="1" applyFont="1" applyBorder="1"/>
    <xf numFmtId="0" fontId="1" fillId="4" borderId="19" xfId="0" applyFont="1" applyFill="1" applyBorder="1" applyAlignment="1">
      <alignment horizontal="center" wrapText="1"/>
    </xf>
    <xf numFmtId="165" fontId="1" fillId="4" borderId="19" xfId="0" applyNumberFormat="1" applyFont="1" applyFill="1" applyBorder="1" applyAlignment="1">
      <alignment horizontal="center" wrapText="1"/>
    </xf>
    <xf numFmtId="0" fontId="1" fillId="4" borderId="19" xfId="0" applyFont="1" applyFill="1" applyBorder="1" applyAlignment="1">
      <alignment horizontal="center"/>
    </xf>
    <xf numFmtId="0" fontId="5" fillId="4" borderId="19" xfId="0" applyFont="1" applyFill="1" applyBorder="1" applyAlignment="1">
      <alignment horizontal="center"/>
    </xf>
    <xf numFmtId="14" fontId="1" fillId="4" borderId="20" xfId="0" applyNumberFormat="1" applyFont="1" applyFill="1" applyBorder="1" applyAlignment="1">
      <alignment horizontal="center"/>
    </xf>
    <xf numFmtId="0" fontId="1" fillId="4" borderId="19" xfId="0" applyFont="1" applyFill="1" applyBorder="1" applyAlignment="1">
      <alignment wrapText="1"/>
    </xf>
    <xf numFmtId="0" fontId="1" fillId="4" borderId="19" xfId="0" applyFont="1" applyFill="1" applyBorder="1"/>
    <xf numFmtId="14" fontId="1" fillId="4" borderId="19" xfId="0" applyNumberFormat="1" applyFont="1" applyFill="1" applyBorder="1"/>
    <xf numFmtId="0" fontId="10" fillId="0" borderId="19" xfId="0" applyFont="1" applyBorder="1" applyAlignment="1">
      <alignment horizontal="center"/>
    </xf>
    <xf numFmtId="0" fontId="0" fillId="0" borderId="19" xfId="0" applyBorder="1"/>
    <xf numFmtId="0" fontId="10" fillId="0" borderId="19" xfId="0" applyFont="1" applyBorder="1"/>
  </cellXfs>
  <cellStyles count="1">
    <cellStyle name="Normal" xfId="0" builtinId="0"/>
  </cellStyles>
  <dxfs count="22"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F4C7C3"/>
          <bgColor rgb="FFF4C7C3"/>
        </patternFill>
      </fill>
    </dxf>
    <dxf>
      <fill>
        <patternFill patternType="solid">
          <fgColor rgb="FFFCE8B2"/>
          <bgColor rgb="FFFCE8B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fgColor rgb="FFEBEFF1"/>
          <bgColor rgb="FFEBEFF1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Para desarrollo-style" pivot="0" count="2" xr9:uid="{00000000-0011-0000-FFFF-FFFF00000000}">
      <tableStyleElement type="firstRowStripe" dxfId="21"/>
      <tableStyleElement type="second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/>
              <a:t>Historias por Módulo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Grafica!$E$2</c:f>
              <c:strCache>
                <c:ptCount val="1"/>
                <c:pt idx="0">
                  <c:v>HU aprobada y 
firmada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Grafica!$D$3:$D$19</c:f>
              <c:strCache>
                <c:ptCount val="17"/>
                <c:pt idx="0">
                  <c:v>Paramétricas</c:v>
                </c:pt>
                <c:pt idx="1">
                  <c:v>Administración</c:v>
                </c:pt>
                <c:pt idx="2">
                  <c:v>Roles y Permisos</c:v>
                </c:pt>
                <c:pt idx="3">
                  <c:v>Core</c:v>
                </c:pt>
                <c:pt idx="4">
                  <c:v>Mesa de Ayuda</c:v>
                </c:pt>
                <c:pt idx="5">
                  <c:v>Retención de camillas - Liberación de Vehículos</c:v>
                </c:pt>
                <c:pt idx="6">
                  <c:v>Seguimiento de referencias</c:v>
                </c:pt>
                <c:pt idx="7">
                  <c:v>Ayuda en Línea</c:v>
                </c:pt>
                <c:pt idx="8">
                  <c:v>Alertas y Notificaciones</c:v>
                </c:pt>
                <c:pt idx="9">
                  <c:v>Valoración Portales de TM</c:v>
                </c:pt>
                <c:pt idx="10">
                  <c:v>Encuestas telefónicas</c:v>
                </c:pt>
                <c:pt idx="11">
                  <c:v>Hospitales</c:v>
                </c:pt>
                <c:pt idx="12">
                  <c:v>Mapas</c:v>
                </c:pt>
                <c:pt idx="13">
                  <c:v>Referencia</c:v>
                </c:pt>
                <c:pt idx="14">
                  <c:v>Prestadores</c:v>
                </c:pt>
                <c:pt idx="15">
                  <c:v>Power BI</c:v>
                </c:pt>
                <c:pt idx="16">
                  <c:v>Formación al talento Humano</c:v>
                </c:pt>
              </c:strCache>
            </c:strRef>
          </c:cat>
          <c:val>
            <c:numRef>
              <c:f>Grafica!$E$3:$E$19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11</c:v>
                </c:pt>
                <c:pt idx="12">
                  <c:v>9</c:v>
                </c:pt>
                <c:pt idx="13">
                  <c:v>16</c:v>
                </c:pt>
                <c:pt idx="14">
                  <c:v>19</c:v>
                </c:pt>
                <c:pt idx="15">
                  <c:v>25</c:v>
                </c:pt>
                <c:pt idx="16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0A-49E1-9BE6-3878E0C0F109}"/>
            </c:ext>
          </c:extLst>
        </c:ser>
        <c:ser>
          <c:idx val="1"/>
          <c:order val="1"/>
          <c:tx>
            <c:strRef>
              <c:f>Grafica!$F$2</c:f>
              <c:strCache>
                <c:ptCount val="1"/>
                <c:pt idx="0">
                  <c:v>HU Pendiente de 
Firma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6373626373626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20A-49E1-9BE6-3878E0C0F109}"/>
                </c:ext>
              </c:extLst>
            </c:dLbl>
            <c:dLbl>
              <c:idx val="1"/>
              <c:layout>
                <c:manualLayout>
                  <c:x val="0"/>
                  <c:y val="-2.63736263736263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20A-49E1-9BE6-3878E0C0F109}"/>
                </c:ext>
              </c:extLst>
            </c:dLbl>
            <c:dLbl>
              <c:idx val="2"/>
              <c:layout>
                <c:manualLayout>
                  <c:x val="1.2826677550152831E-3"/>
                  <c:y val="-2.0512820512820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20A-49E1-9BE6-3878E0C0F109}"/>
                </c:ext>
              </c:extLst>
            </c:dLbl>
            <c:dLbl>
              <c:idx val="3"/>
              <c:layout>
                <c:manualLayout>
                  <c:x val="0"/>
                  <c:y val="-1.7582417582417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0A-49E1-9BE6-3878E0C0F109}"/>
                </c:ext>
              </c:extLst>
            </c:dLbl>
            <c:dLbl>
              <c:idx val="4"/>
              <c:layout>
                <c:manualLayout>
                  <c:x val="0"/>
                  <c:y val="-1.46520146520146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20A-49E1-9BE6-3878E0C0F1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Grafica!$D$3:$D$19</c:f>
              <c:strCache>
                <c:ptCount val="17"/>
                <c:pt idx="0">
                  <c:v>Paramétricas</c:v>
                </c:pt>
                <c:pt idx="1">
                  <c:v>Administración</c:v>
                </c:pt>
                <c:pt idx="2">
                  <c:v>Roles y Permisos</c:v>
                </c:pt>
                <c:pt idx="3">
                  <c:v>Core</c:v>
                </c:pt>
                <c:pt idx="4">
                  <c:v>Mesa de Ayuda</c:v>
                </c:pt>
                <c:pt idx="5">
                  <c:v>Retención de camillas - Liberación de Vehículos</c:v>
                </c:pt>
                <c:pt idx="6">
                  <c:v>Seguimiento de referencias</c:v>
                </c:pt>
                <c:pt idx="7">
                  <c:v>Ayuda en Línea</c:v>
                </c:pt>
                <c:pt idx="8">
                  <c:v>Alertas y Notificaciones</c:v>
                </c:pt>
                <c:pt idx="9">
                  <c:v>Valoración Portales de TM</c:v>
                </c:pt>
                <c:pt idx="10">
                  <c:v>Encuestas telefónicas</c:v>
                </c:pt>
                <c:pt idx="11">
                  <c:v>Hospitales</c:v>
                </c:pt>
                <c:pt idx="12">
                  <c:v>Mapas</c:v>
                </c:pt>
                <c:pt idx="13">
                  <c:v>Referencia</c:v>
                </c:pt>
                <c:pt idx="14">
                  <c:v>Prestadores</c:v>
                </c:pt>
                <c:pt idx="15">
                  <c:v>Power BI</c:v>
                </c:pt>
                <c:pt idx="16">
                  <c:v>Formación al talento Humano</c:v>
                </c:pt>
              </c:strCache>
            </c:strRef>
          </c:cat>
          <c:val>
            <c:numRef>
              <c:f>Grafica!$F$3:$F$19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0A-49E1-9BE6-3878E0C0F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92058095"/>
        <c:axId val="1292058927"/>
      </c:barChart>
      <c:catAx>
        <c:axId val="1292058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2058927"/>
        <c:crosses val="autoZero"/>
        <c:auto val="1"/>
        <c:lblAlgn val="ctr"/>
        <c:lblOffset val="100"/>
        <c:noMultiLvlLbl val="0"/>
      </c:catAx>
      <c:valAx>
        <c:axId val="129205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92058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328611</xdr:colOff>
      <xdr:row>1</xdr:row>
      <xdr:rowOff>85725</xdr:rowOff>
    </xdr:from>
    <xdr:to>
      <xdr:col>20</xdr:col>
      <xdr:colOff>323850</xdr:colOff>
      <xdr:row>21</xdr:row>
      <xdr:rowOff>104775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nuel Segura C" refreshedDate="45168.661669560184" createdVersion="6" refreshedVersion="6" minRefreshableVersion="3" recordCount="238" xr:uid="{00000000-000A-0000-FFFF-FFFF15000000}">
  <cacheSource type="worksheet">
    <worksheetSource ref="A1:N239" sheet="Inventario HU"/>
  </cacheSource>
  <cacheFields count="14">
    <cacheField name="Módulo" numFmtId="0">
      <sharedItems count="18">
        <s v="App Ambulancia e Historia Clínica"/>
        <s v="Roles y Permisos"/>
        <s v="Mapas"/>
        <s v="Referencia"/>
        <s v="Formación al talento Humano"/>
        <s v="Core"/>
        <s v="Mesa de Ayuda"/>
        <s v="Administración"/>
        <s v="Ayuda en Línea"/>
        <s v="Prestadores"/>
        <s v="Retención de camillas - Liberación de Vehículos"/>
        <s v="Encuestas telefónicas"/>
        <s v="Power BI"/>
        <s v="Hospitales"/>
        <s v="Seguimiento de referencias"/>
        <s v="Paramétricas"/>
        <s v="Valoración Portales de TM"/>
        <s v="Alertas y Notificaciones"/>
      </sharedItems>
    </cacheField>
    <cacheField name="Ambiente" numFmtId="0">
      <sharedItems count="4">
        <s v="APP"/>
        <s v="SISEM"/>
        <s v="LMS"/>
        <s v="BI"/>
      </sharedItems>
    </cacheField>
    <cacheField name="HU" numFmtId="165">
      <sharedItems containsMixedTypes="1" containsNumber="1" containsInteger="1" minValue="11" maxValue="346"/>
    </cacheField>
    <cacheField name="Descripción" numFmtId="0">
      <sharedItems/>
    </cacheField>
    <cacheField name="Estado Req." numFmtId="0">
      <sharedItems count="2">
        <s v="HU aprobada y firmada"/>
        <s v="Pendiente de Firma"/>
      </sharedItems>
    </cacheField>
    <cacheField name="cruce" numFmtId="0">
      <sharedItems/>
    </cacheField>
    <cacheField name="Autor" numFmtId="0">
      <sharedItems containsBlank="1"/>
    </cacheField>
    <cacheField name="Fecha de Envío - Firma" numFmtId="0">
      <sharedItems containsDate="1" containsBlank="1" containsMixedTypes="1" minDate="2023-03-03T00:00:00" maxDate="2023-08-17T00:00:00"/>
    </cacheField>
    <cacheField name=" cruce" numFmtId="14">
      <sharedItems/>
    </cacheField>
    <cacheField name="Responsable Firma" numFmtId="0">
      <sharedItems containsBlank="1"/>
    </cacheField>
    <cacheField name="Fecha Firma" numFmtId="0">
      <sharedItems containsDate="1" containsBlank="1" containsMixedTypes="1" minDate="2023-03-28T00:00:00" maxDate="2023-08-29T00:00:00"/>
    </cacheField>
    <cacheField name="Días sin retroalimentación" numFmtId="0">
      <sharedItems containsMixedTypes="1" containsNumber="1" containsInteger="1" minValue="8" maxValue="69" count="7">
        <s v="Aprobada y firmada"/>
        <n v="50"/>
        <n v="69"/>
        <n v="14"/>
        <n v="63" u="1"/>
        <n v="44" u="1"/>
        <n v="8" u="1"/>
      </sharedItems>
    </cacheField>
    <cacheField name="Fecha corte" numFmtId="14">
      <sharedItems containsSemiMixedTypes="0" containsNonDate="0" containsDate="1" containsString="0" minDate="2023-08-30T00:00:00" maxDate="2023-08-31T00:00:00"/>
    </cacheField>
    <cacheField name="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8">
  <r>
    <x v="0"/>
    <x v="0"/>
    <n v="11"/>
    <s v="Autenticar usuario en la App"/>
    <x v="0"/>
    <e v="#REF!"/>
    <s v="Ma. de los Ángeles Trujillo"/>
    <d v="2023-07-05T00:00:00"/>
    <e v="#REF!"/>
    <s v="Doctor Bain"/>
    <d v="2023-07-14T00:00:00"/>
    <x v="0"/>
    <d v="2023-08-30T00:00:00"/>
    <m/>
  </r>
  <r>
    <x v="0"/>
    <x v="0"/>
    <n v="12"/>
    <s v="Autenticar usuario en la App con huella"/>
    <x v="0"/>
    <e v="#REF!"/>
    <s v="Ma. de los Ángeles Trujillo"/>
    <d v="2023-05-11T00:00:00"/>
    <e v="#REF!"/>
    <s v="Doctor Bain"/>
    <d v="2023-07-14T00:00:00"/>
    <x v="0"/>
    <d v="2023-08-30T00:00:00"/>
    <m/>
  </r>
  <r>
    <x v="0"/>
    <x v="0"/>
    <n v="13"/>
    <s v="¿Olvidó su contraseña?"/>
    <x v="0"/>
    <e v="#REF!"/>
    <s v="Ma. de los Ángeles Trujillo"/>
    <d v="2023-07-05T00:00:00"/>
    <e v="#REF!"/>
    <s v="Doctor Bain"/>
    <d v="2023-07-14T00:00:00"/>
    <x v="0"/>
    <d v="2023-08-30T00:00:00"/>
    <m/>
  </r>
  <r>
    <x v="0"/>
    <x v="0"/>
    <n v="14"/>
    <s v="Cambiar contraseña"/>
    <x v="0"/>
    <e v="#REF!"/>
    <s v="Ma. de los Ángeles Trujillo"/>
    <d v="2023-07-05T00:00:00"/>
    <e v="#REF!"/>
    <s v="Doctor Bain"/>
    <d v="2023-07-14T00:00:00"/>
    <x v="0"/>
    <d v="2023-08-30T00:00:00"/>
    <m/>
  </r>
  <r>
    <x v="0"/>
    <x v="0"/>
    <n v="15"/>
    <s v="Generar lista de chequeo Pre - operacional médico"/>
    <x v="0"/>
    <e v="#REF!"/>
    <s v="Ma. de los Ángeles Trujillo"/>
    <s v="77/07/2023"/>
    <e v="#REF!"/>
    <s v="Doctor Bain"/>
    <d v="2023-07-14T00:00:00"/>
    <x v="0"/>
    <d v="2023-08-30T00:00:00"/>
    <m/>
  </r>
  <r>
    <x v="1"/>
    <x v="1"/>
    <n v="17"/>
    <s v="Crear Rol"/>
    <x v="0"/>
    <e v="#REF!"/>
    <s v="Ariel Hernández"/>
    <m/>
    <e v="#REF!"/>
    <m/>
    <m/>
    <x v="0"/>
    <d v="2023-08-30T00:00:00"/>
    <m/>
  </r>
  <r>
    <x v="2"/>
    <x v="1"/>
    <n v="18"/>
    <s v="Capa UPZ"/>
    <x v="0"/>
    <e v="#REF!"/>
    <s v="Camilo Herrera"/>
    <d v="2023-08-16T00:00:00"/>
    <e v="#REF!"/>
    <s v="Javier Mejia "/>
    <d v="2023-08-28T00:00:00"/>
    <x v="0"/>
    <d v="2023-08-30T00:00:00"/>
    <m/>
  </r>
  <r>
    <x v="0"/>
    <x v="1"/>
    <n v="21"/>
    <s v="Consultar registro APH y remitir correo"/>
    <x v="0"/>
    <e v="#REF!"/>
    <s v="Ma. de los Ángeles Trujillo R"/>
    <d v="2023-06-29T00:00:00"/>
    <e v="#REF!"/>
    <s v="Doctor Bain"/>
    <d v="2023-07-14T00:00:00"/>
    <x v="0"/>
    <d v="2023-08-30T00:00:00"/>
    <m/>
  </r>
  <r>
    <x v="1"/>
    <x v="1"/>
    <n v="24"/>
    <s v="Administración de Roles y Permisos"/>
    <x v="0"/>
    <e v="#REF!"/>
    <s v="Ariel Hernández"/>
    <m/>
    <e v="#REF!"/>
    <m/>
    <m/>
    <x v="0"/>
    <d v="2023-08-30T00:00:00"/>
    <m/>
  </r>
  <r>
    <x v="0"/>
    <x v="1"/>
    <n v="26"/>
    <s v="Generar proceso de actualización SISEM hacia HCEUDC"/>
    <x v="1"/>
    <e v="#REF!"/>
    <s v="Ma. de los Ángeles Trujillo R"/>
    <d v="2023-07-11T00:00:00"/>
    <e v="#REF!"/>
    <s v="Doctor Bain"/>
    <m/>
    <x v="1"/>
    <d v="2023-08-30T00:00:00"/>
    <m/>
  </r>
  <r>
    <x v="3"/>
    <x v="1"/>
    <n v="28"/>
    <s v="Cargue masivo de Códigos CUPS"/>
    <x v="0"/>
    <e v="#REF!"/>
    <s v="Diego Armando Pinzón"/>
    <d v="2023-06-26T00:00:00"/>
    <e v="#REF!"/>
    <s v="Jaime Vásquez"/>
    <d v="2023-07-14T00:00:00"/>
    <x v="0"/>
    <d v="2023-08-30T00:00:00"/>
    <m/>
  </r>
  <r>
    <x v="0"/>
    <x v="0"/>
    <n v="30"/>
    <s v="Generar lista de chequeo Pre - operacional conductor"/>
    <x v="0"/>
    <e v="#REF!"/>
    <s v="Ma. de los Ángeles Trujillo"/>
    <d v="2023-07-05T00:00:00"/>
    <e v="#REF!"/>
    <s v="Doctor Bain"/>
    <d v="2023-07-14T00:00:00"/>
    <x v="0"/>
    <d v="2023-08-30T00:00:00"/>
    <m/>
  </r>
  <r>
    <x v="3"/>
    <x v="1"/>
    <n v="31"/>
    <s v="Cargue masivo de Servicios"/>
    <x v="0"/>
    <e v="#REF!"/>
    <s v="Diego Armando Pinzón"/>
    <d v="2023-06-26T00:00:00"/>
    <e v="#REF!"/>
    <s v="Jaime Vásquez"/>
    <d v="2023-07-14T00:00:00"/>
    <x v="0"/>
    <d v="2023-08-30T00:00:00"/>
    <s v="HU 00031 Cargue Masivo de Servicios.docx"/>
  </r>
  <r>
    <x v="3"/>
    <x v="1"/>
    <n v="32"/>
    <s v="Paramétrica Servicios"/>
    <x v="0"/>
    <e v="#REF!"/>
    <s v="Diego Armando Pinzón"/>
    <d v="2023-06-26T00:00:00"/>
    <e v="#REF!"/>
    <s v="Jaime Vásquez"/>
    <d v="2023-07-14T00:00:00"/>
    <x v="0"/>
    <d v="2023-08-30T00:00:00"/>
    <s v="HU 00032 Paramétrica Servicios.docx"/>
  </r>
  <r>
    <x v="4"/>
    <x v="1"/>
    <n v="36"/>
    <s v="Datos del curso Publicado "/>
    <x v="0"/>
    <e v="#REF!"/>
    <s v="Cindy Vanessa Sánchez "/>
    <d v="2023-08-02T00:00:00"/>
    <e v="#REF!"/>
    <s v="Mauricio Bernal / Hayden Baquero ( SGRED)"/>
    <d v="2023-08-24T00:00:00"/>
    <x v="0"/>
    <d v="2023-08-30T00:00:00"/>
    <m/>
  </r>
  <r>
    <x v="4"/>
    <x v="1"/>
    <n v="37"/>
    <s v="Detalle Cursos Prerrequisito"/>
    <x v="0"/>
    <e v="#REF!"/>
    <s v="Cindy Vanessa Sánchez "/>
    <d v="2023-08-02T00:00:00"/>
    <e v="#REF!"/>
    <s v="Mauricio Bernal / Hayden Baquero ( SGRED)"/>
    <d v="2023-08-24T00:00:00"/>
    <x v="0"/>
    <d v="2023-08-30T00:00:00"/>
    <m/>
  </r>
  <r>
    <x v="2"/>
    <x v="1"/>
    <n v="60"/>
    <s v="Tracking"/>
    <x v="0"/>
    <e v="#REF!"/>
    <s v="Camilo Herrera"/>
    <d v="2023-08-16T00:00:00"/>
    <e v="#REF!"/>
    <s v="Javier Mejia "/>
    <d v="2023-08-28T00:00:00"/>
    <x v="0"/>
    <d v="2023-08-30T00:00:00"/>
    <m/>
  </r>
  <r>
    <x v="4"/>
    <x v="2"/>
    <n v="73"/>
    <s v="Tipos de Cursos"/>
    <x v="0"/>
    <s v="HU firmada por el cliente"/>
    <s v="Cindy Vanessa Sánchez "/>
    <d v="2023-08-02T00:00:00"/>
    <e v="#REF!"/>
    <s v="Mauricio Bernal / Hayden Baquero ( SGRED)"/>
    <d v="2023-08-16T00:00:00"/>
    <x v="0"/>
    <d v="2023-08-30T00:00:00"/>
    <m/>
  </r>
  <r>
    <x v="5"/>
    <x v="1"/>
    <n v="76"/>
    <s v="Cambiar estado del recurso"/>
    <x v="0"/>
    <e v="#REF!"/>
    <s v="Diego Armando Pinzón"/>
    <m/>
    <e v="#REF!"/>
    <m/>
    <m/>
    <x v="0"/>
    <d v="2023-08-30T00:00:00"/>
    <m/>
  </r>
  <r>
    <x v="2"/>
    <x v="1"/>
    <n v="77"/>
    <s v="Mapa del despacho"/>
    <x v="0"/>
    <e v="#REF!"/>
    <s v="Camilo Herrera"/>
    <d v="2023-08-16T00:00:00"/>
    <e v="#REF!"/>
    <s v="Javier Mejia "/>
    <d v="2023-08-28T00:00:00"/>
    <x v="0"/>
    <d v="2023-08-30T00:00:00"/>
    <m/>
  </r>
  <r>
    <x v="6"/>
    <x v="1"/>
    <n v="85"/>
    <s v="Paramétrica consulta Tipos de Solicitud Mesa de ayuda"/>
    <x v="1"/>
    <e v="#REF!"/>
    <s v="Jenny Chavez"/>
    <d v="2023-06-22T00:00:00"/>
    <e v="#REF!"/>
    <m/>
    <m/>
    <x v="2"/>
    <d v="2023-08-30T00:00:00"/>
    <m/>
  </r>
  <r>
    <x v="2"/>
    <x v="1"/>
    <n v="86"/>
    <s v="Capa IPS"/>
    <x v="1"/>
    <e v="#REF!"/>
    <s v="Camilo Herrera"/>
    <d v="2023-08-16T00:00:00"/>
    <e v="#REF!"/>
    <s v="Javier Mejia "/>
    <m/>
    <x v="3"/>
    <d v="2023-08-30T00:00:00"/>
    <m/>
  </r>
  <r>
    <x v="2"/>
    <x v="1"/>
    <n v="87"/>
    <s v="Actualizar mapa del sistema"/>
    <x v="0"/>
    <e v="#REF!"/>
    <s v="Camilo Herrera"/>
    <d v="2023-08-16T00:00:00"/>
    <e v="#REF!"/>
    <s v="Javier Mejia "/>
    <d v="2023-08-28T00:00:00"/>
    <x v="0"/>
    <d v="2023-08-30T00:00:00"/>
    <m/>
  </r>
  <r>
    <x v="7"/>
    <x v="1"/>
    <n v="88"/>
    <s v="Directorio de pagadores"/>
    <x v="0"/>
    <e v="#REF!"/>
    <s v="Diego Armando Pinzón"/>
    <m/>
    <e v="#REF!"/>
    <s v="Jaime Vasquez"/>
    <d v="2023-07-17T00:00:00"/>
    <x v="0"/>
    <d v="2023-08-30T00:00:00"/>
    <m/>
  </r>
  <r>
    <x v="2"/>
    <x v="1"/>
    <n v="89"/>
    <s v="Sugerir ubicación de bases en el mapa"/>
    <x v="1"/>
    <e v="#REF!"/>
    <s v="Camilo Herrera"/>
    <d v="2023-08-16T00:00:00"/>
    <e v="#REF!"/>
    <s v="Javier Mejia "/>
    <m/>
    <x v="3"/>
    <d v="2023-08-30T00:00:00"/>
    <m/>
  </r>
  <r>
    <x v="8"/>
    <x v="1"/>
    <n v="90"/>
    <s v="Paramétrica de Tema"/>
    <x v="0"/>
    <e v="#REF!"/>
    <s v="Ariel Hernández"/>
    <d v="2023-06-30T00:00:00"/>
    <e v="#REF!"/>
    <s v="Jaime Vasquez, Carolina Rojas"/>
    <m/>
    <x v="0"/>
    <d v="2023-08-30T00:00:00"/>
    <m/>
  </r>
  <r>
    <x v="8"/>
    <x v="1"/>
    <n v="91"/>
    <s v="Paramétrica de Tipo de Pregunta"/>
    <x v="0"/>
    <e v="#REF!"/>
    <s v="Ariel Hernández"/>
    <d v="2023-06-30T00:00:00"/>
    <e v="#REF!"/>
    <s v="Jaime Vasquez, Carolina Rojas"/>
    <m/>
    <x v="0"/>
    <d v="2023-08-30T00:00:00"/>
    <m/>
  </r>
  <r>
    <x v="4"/>
    <x v="1"/>
    <n v="112"/>
    <s v="Asignar estado automáticamente a un curso"/>
    <x v="0"/>
    <s v="HU aprobada y firmada"/>
    <s v="Cindy Vanessa Sánchez "/>
    <d v="2023-08-04T00:00:00"/>
    <e v="#REF!"/>
    <s v="Mauricio Bernal / Hayden Baquero ( SGRED)"/>
    <d v="2023-08-17T00:00:00"/>
    <x v="0"/>
    <d v="2023-08-30T00:00:00"/>
    <m/>
  </r>
  <r>
    <x v="9"/>
    <x v="1"/>
    <n v="113"/>
    <s v="Cargar Información del REPS"/>
    <x v="0"/>
    <e v="#REF!"/>
    <s v="Jenny Chavez"/>
    <d v="2023-06-14T00:00:00"/>
    <e v="#REF!"/>
    <m/>
    <m/>
    <x v="0"/>
    <d v="2023-08-30T00:00:00"/>
    <m/>
  </r>
  <r>
    <x v="9"/>
    <x v="1"/>
    <n v="114"/>
    <s v="Mostrar Resultados del cargue de Información REPS"/>
    <x v="0"/>
    <e v="#REF!"/>
    <s v="Jenny Chavez"/>
    <d v="2023-06-06T00:00:00"/>
    <e v="#REF!"/>
    <m/>
    <m/>
    <x v="0"/>
    <d v="2023-08-30T00:00:00"/>
    <m/>
  </r>
  <r>
    <x v="9"/>
    <x v="1"/>
    <n v="115"/>
    <s v="Consultar o Confirmar Datos de Contacto"/>
    <x v="0"/>
    <e v="#REF!"/>
    <s v="Jenny Chavez"/>
    <d v="2023-06-06T00:00:00"/>
    <e v="#REF!"/>
    <m/>
    <m/>
    <x v="0"/>
    <d v="2023-08-30T00:00:00"/>
    <m/>
  </r>
  <r>
    <x v="9"/>
    <x v="1"/>
    <n v="116"/>
    <s v="Buscar Ambulancia "/>
    <x v="0"/>
    <e v="#REF!"/>
    <s v="Ariel Hernández"/>
    <m/>
    <e v="#REF!"/>
    <m/>
    <m/>
    <x v="0"/>
    <d v="2023-08-30T00:00:00"/>
    <m/>
  </r>
  <r>
    <x v="9"/>
    <x v="1"/>
    <n v="117"/>
    <s v="Caracterizar Vehículo"/>
    <x v="0"/>
    <e v="#REF!"/>
    <s v="Ariel Hernández"/>
    <m/>
    <e v="#REF!"/>
    <m/>
    <m/>
    <x v="0"/>
    <d v="2023-08-30T00:00:00"/>
    <m/>
  </r>
  <r>
    <x v="9"/>
    <x v="1"/>
    <n v="118"/>
    <s v="Consultar solicitudes AVL y Radio"/>
    <x v="0"/>
    <e v="#REF!"/>
    <s v="Jenny Chavez"/>
    <m/>
    <e v="#REF!"/>
    <m/>
    <m/>
    <x v="0"/>
    <d v="2023-08-30T00:00:00"/>
    <m/>
  </r>
  <r>
    <x v="9"/>
    <x v="1"/>
    <n v="119"/>
    <s v="Validar AVL y Radio"/>
    <x v="0"/>
    <e v="#REF!"/>
    <s v="Jenny Chavez"/>
    <m/>
    <e v="#REF!"/>
    <m/>
    <m/>
    <x v="0"/>
    <d v="2023-08-30T00:00:00"/>
    <m/>
  </r>
  <r>
    <x v="9"/>
    <x v="1"/>
    <n v="120"/>
    <s v="Consultar y enviar vehículos para activar en C4"/>
    <x v="0"/>
    <e v="#REF!"/>
    <s v="Jenny Chavez"/>
    <m/>
    <e v="#REF!"/>
    <m/>
    <m/>
    <x v="0"/>
    <d v="2023-08-30T00:00:00"/>
    <m/>
  </r>
  <r>
    <x v="9"/>
    <x v="1"/>
    <n v="121"/>
    <s v="Consultar y validar vehículos visibles en la plataforma de despacho"/>
    <x v="0"/>
    <e v="#REF!"/>
    <s v="Jenny Chavez"/>
    <m/>
    <e v="#REF!"/>
    <m/>
    <m/>
    <x v="0"/>
    <d v="2023-08-30T00:00:00"/>
    <m/>
  </r>
  <r>
    <x v="9"/>
    <x v="1"/>
    <n v="122"/>
    <s v="Gestionar Bases"/>
    <x v="0"/>
    <e v="#REF!"/>
    <s v="Jenny Chavez"/>
    <m/>
    <e v="#REF!"/>
    <m/>
    <m/>
    <x v="0"/>
    <d v="2023-08-30T00:00:00"/>
    <m/>
  </r>
  <r>
    <x v="9"/>
    <x v="1"/>
    <n v="125"/>
    <s v="Asignar y trasladar vehículos entre Bases"/>
    <x v="0"/>
    <e v="#REF!"/>
    <s v="Ariel Hernández"/>
    <m/>
    <e v="#REF!"/>
    <m/>
    <m/>
    <x v="0"/>
    <d v="2023-08-30T00:00:00"/>
    <m/>
  </r>
  <r>
    <x v="9"/>
    <x v="1"/>
    <n v="126"/>
    <s v="Registra Seguimiento a las Bases"/>
    <x v="0"/>
    <e v="#REF!"/>
    <s v="Jenny Chavez"/>
    <m/>
    <e v="#REF!"/>
    <m/>
    <m/>
    <x v="0"/>
    <d v="2023-08-30T00:00:00"/>
    <m/>
  </r>
  <r>
    <x v="9"/>
    <x v="1"/>
    <n v="127"/>
    <s v="Activar y Cerrar Seguimiento de Bases"/>
    <x v="0"/>
    <e v="#REF!"/>
    <s v="Ariel Hernández"/>
    <m/>
    <e v="#REF!"/>
    <m/>
    <m/>
    <x v="0"/>
    <d v="2023-08-30T00:00:00"/>
    <m/>
  </r>
  <r>
    <x v="10"/>
    <x v="1"/>
    <n v="128"/>
    <s v="Registrar gestión de liberación de vehículo"/>
    <x v="0"/>
    <e v="#REF!"/>
    <s v="Diego Armando Pinzón"/>
    <d v="2023-07-12T00:00:00"/>
    <e v="#REF!"/>
    <s v="Jaime Vásquez"/>
    <d v="2023-07-14T00:00:00"/>
    <x v="0"/>
    <d v="2023-08-30T00:00:00"/>
    <m/>
  </r>
  <r>
    <x v="10"/>
    <x v="1"/>
    <n v="129"/>
    <s v="Consultar vehículos retenidos en IPS"/>
    <x v="0"/>
    <e v="#REF!"/>
    <s v="Diego Armando Pinzón"/>
    <d v="2023-07-12T00:00:00"/>
    <e v="#REF!"/>
    <s v="Jaime Vásquez"/>
    <d v="2023-07-14T00:00:00"/>
    <x v="0"/>
    <d v="2023-08-30T00:00:00"/>
    <m/>
  </r>
  <r>
    <x v="2"/>
    <x v="1"/>
    <n v="131"/>
    <s v="Mapa general del sistema"/>
    <x v="0"/>
    <e v="#REF!"/>
    <s v="Camilo Herrera"/>
    <d v="2023-08-16T00:00:00"/>
    <e v="#REF!"/>
    <s v="Javier Mejia "/>
    <d v="2023-08-28T00:00:00"/>
    <x v="0"/>
    <d v="2023-08-30T00:00:00"/>
    <m/>
  </r>
  <r>
    <x v="9"/>
    <x v="1"/>
    <n v="132"/>
    <s v="Consultar traslados secundarios"/>
    <x v="0"/>
    <e v="#REF!"/>
    <s v="Jenny Chavez"/>
    <d v="2023-07-13T00:00:00"/>
    <e v="#REF!"/>
    <s v="Jaime Vásquez"/>
    <m/>
    <x v="0"/>
    <d v="2023-08-30T00:00:00"/>
    <m/>
  </r>
  <r>
    <x v="9"/>
    <x v="1"/>
    <n v="133"/>
    <s v="Reportar traslado secundario"/>
    <x v="0"/>
    <e v="#REF!"/>
    <s v="Jenny Chavez"/>
    <d v="2023-07-13T00:00:00"/>
    <e v="#REF!"/>
    <s v="Jaime Vásquez"/>
    <m/>
    <x v="0"/>
    <d v="2023-08-30T00:00:00"/>
    <m/>
  </r>
  <r>
    <x v="9"/>
    <x v="1"/>
    <n v="134"/>
    <s v="Cargue masivo de traslados secundarios"/>
    <x v="0"/>
    <e v="#REF!"/>
    <s v="Jenny Chavez"/>
    <d v="2023-07-13T00:00:00"/>
    <e v="#REF!"/>
    <s v="Jaime Vásquez"/>
    <m/>
    <x v="0"/>
    <d v="2023-08-30T00:00:00"/>
    <m/>
  </r>
  <r>
    <x v="4"/>
    <x v="1"/>
    <n v="135"/>
    <s v="Dar de baja del sistema"/>
    <x v="0"/>
    <e v="#REF!"/>
    <s v="Cindy Vanessa Sánchez "/>
    <d v="2023-07-07T00:00:00"/>
    <e v="#REF!"/>
    <s v="Mauricio Bernal / Hayden Baquero ( SGRED)"/>
    <m/>
    <x v="0"/>
    <d v="2023-08-30T00:00:00"/>
    <m/>
  </r>
  <r>
    <x v="9"/>
    <x v="1"/>
    <n v="136"/>
    <s v="Consultar certificados de los Servicio -Prestador"/>
    <x v="0"/>
    <e v="#REF!"/>
    <m/>
    <m/>
    <e v="#REF!"/>
    <m/>
    <m/>
    <x v="0"/>
    <d v="2023-08-30T00:00:00"/>
    <m/>
  </r>
  <r>
    <x v="6"/>
    <x v="1"/>
    <n v="137"/>
    <s v="Gestionar solicitud Mesa de Ayuda"/>
    <x v="1"/>
    <e v="#REF!"/>
    <s v="Jenny Chavez"/>
    <d v="2023-06-22T00:00:00"/>
    <e v="#REF!"/>
    <m/>
    <m/>
    <x v="2"/>
    <d v="2023-08-30T00:00:00"/>
    <m/>
  </r>
  <r>
    <x v="6"/>
    <x v="1"/>
    <n v="138"/>
    <s v="Validar solicitud Mesa de Ayuda"/>
    <x v="1"/>
    <e v="#REF!"/>
    <s v="Jenny Chavez"/>
    <d v="2023-06-22T00:00:00"/>
    <e v="#REF!"/>
    <m/>
    <m/>
    <x v="2"/>
    <d v="2023-08-30T00:00:00"/>
    <m/>
  </r>
  <r>
    <x v="6"/>
    <x v="1"/>
    <n v="139"/>
    <s v="Registrar solicitud de Mesa de Ayuda"/>
    <x v="1"/>
    <e v="#REF!"/>
    <s v="Jenny Chavez"/>
    <d v="2023-06-22T00:00:00"/>
    <e v="#REF!"/>
    <m/>
    <m/>
    <x v="2"/>
    <d v="2023-08-30T00:00:00"/>
    <m/>
  </r>
  <r>
    <x v="9"/>
    <x v="1"/>
    <n v="140"/>
    <s v="Buscar y Reportar Estados de Vehículo"/>
    <x v="0"/>
    <e v="#REF!"/>
    <s v="Jenny Chavez"/>
    <m/>
    <e v="#REF!"/>
    <m/>
    <m/>
    <x v="0"/>
    <d v="2023-08-30T00:00:00"/>
    <m/>
  </r>
  <r>
    <x v="11"/>
    <x v="1"/>
    <n v="141"/>
    <s v="Registrar encuesta"/>
    <x v="0"/>
    <s v="HU firmada por el cliente"/>
    <s v="Diego Armando Pinzón"/>
    <d v="2023-07-13T00:00:00"/>
    <e v="#REF!"/>
    <s v="Jaime Vásquez / Dr. Néstor Gerónimo"/>
    <d v="2023-08-14T00:00:00"/>
    <x v="0"/>
    <d v="2023-08-30T00:00:00"/>
    <m/>
  </r>
  <r>
    <x v="2"/>
    <x v="1"/>
    <n v="143"/>
    <s v="Capa Bases"/>
    <x v="0"/>
    <e v="#REF!"/>
    <s v="Camilo Herrera"/>
    <d v="2023-08-16T00:00:00"/>
    <e v="#REF!"/>
    <s v="Javier Mejia "/>
    <d v="2023-08-28T00:00:00"/>
    <x v="0"/>
    <d v="2023-08-30T00:00:00"/>
    <m/>
  </r>
  <r>
    <x v="8"/>
    <x v="1"/>
    <n v="145"/>
    <s v="Gestionar Preguntas Frecuentes"/>
    <x v="0"/>
    <e v="#REF!"/>
    <s v="Ariel Hernández"/>
    <d v="2023-06-30T00:00:00"/>
    <e v="#REF!"/>
    <m/>
    <m/>
    <x v="0"/>
    <d v="2023-08-30T00:00:00"/>
    <m/>
  </r>
  <r>
    <x v="8"/>
    <x v="1"/>
    <n v="146"/>
    <s v="Crear y Editar Documentos"/>
    <x v="0"/>
    <e v="#REF!"/>
    <s v="Ariel Hernández"/>
    <d v="2023-06-30T00:00:00"/>
    <e v="#REF!"/>
    <s v="Jaime Vasquez, Carolina Rojas"/>
    <m/>
    <x v="0"/>
    <d v="2023-08-30T00:00:00"/>
    <m/>
  </r>
  <r>
    <x v="8"/>
    <x v="1"/>
    <n v="147"/>
    <s v="Crear y Editar Preguntas Frecuentes"/>
    <x v="0"/>
    <e v="#REF!"/>
    <s v="Ariel Hernández"/>
    <d v="2023-06-30T00:00:00"/>
    <e v="#REF!"/>
    <s v="Jaime Vasquez, Carolina Rojas"/>
    <m/>
    <x v="0"/>
    <d v="2023-08-30T00:00:00"/>
    <m/>
  </r>
  <r>
    <x v="11"/>
    <x v="1"/>
    <n v="152"/>
    <s v="Agregar opción de subpregunta"/>
    <x v="0"/>
    <e v="#REF!"/>
    <s v="Diego Armando Pinzón"/>
    <d v="2023-07-13T00:00:00"/>
    <e v="#REF!"/>
    <s v="Jaime Vásquez / Dr. Néstor Gerónimo"/>
    <m/>
    <x v="0"/>
    <d v="2023-08-30T00:00:00"/>
    <m/>
  </r>
  <r>
    <x v="9"/>
    <x v="1"/>
    <n v="153"/>
    <s v="Validar Caracterización del Vehículo"/>
    <x v="0"/>
    <e v="#REF!"/>
    <m/>
    <m/>
    <e v="#REF!"/>
    <m/>
    <m/>
    <x v="0"/>
    <d v="2023-08-30T00:00:00"/>
    <m/>
  </r>
  <r>
    <x v="11"/>
    <x v="1"/>
    <n v="154"/>
    <s v="Administrar secciones de la encuesta"/>
    <x v="0"/>
    <e v="#REF!"/>
    <s v="Diego Armando Pinzón"/>
    <d v="2023-07-13T00:00:00"/>
    <e v="#REF!"/>
    <s v="Jaime Vásquez / Dr. Néstor Gerónimo"/>
    <m/>
    <x v="0"/>
    <d v="2023-08-30T00:00:00"/>
    <m/>
  </r>
  <r>
    <x v="12"/>
    <x v="3"/>
    <n v="155"/>
    <s v="Dashboard de análisis total de incidentes"/>
    <x v="0"/>
    <e v="#REF!"/>
    <s v="Diego Armando Pinzón"/>
    <m/>
    <e v="#REF!"/>
    <m/>
    <m/>
    <x v="0"/>
    <d v="2023-08-30T00:00:00"/>
    <m/>
  </r>
  <r>
    <x v="12"/>
    <x v="3"/>
    <n v="156"/>
    <s v="Dashboard de análisis total de despachos"/>
    <x v="0"/>
    <e v="#REF!"/>
    <s v="Diego Armando Pinzón"/>
    <m/>
    <e v="#REF!"/>
    <m/>
    <m/>
    <x v="0"/>
    <d v="2023-08-30T00:00:00"/>
    <m/>
  </r>
  <r>
    <x v="12"/>
    <x v="3"/>
    <n v="157"/>
    <s v="Dashboard Análisis total incidentes por prioridad"/>
    <x v="0"/>
    <e v="#REF!"/>
    <s v="Diego Armando Pinzón"/>
    <m/>
    <e v="#REF!"/>
    <m/>
    <m/>
    <x v="0"/>
    <d v="2023-08-30T00:00:00"/>
    <m/>
  </r>
  <r>
    <x v="7"/>
    <x v="1"/>
    <n v="158"/>
    <s v="Gestionar Interoperabilidad"/>
    <x v="0"/>
    <e v="#REF!"/>
    <m/>
    <m/>
    <e v="#REF!"/>
    <s v="Javier Mejía"/>
    <m/>
    <x v="0"/>
    <d v="2023-08-30T00:00:00"/>
    <m/>
  </r>
  <r>
    <x v="12"/>
    <x v="3"/>
    <n v="159"/>
    <s v="Dashboard Gestión de incidentes con despacho de vehículo de atención prehospitalaria"/>
    <x v="0"/>
    <e v="#REF!"/>
    <s v="Diego Armando Pinzón"/>
    <m/>
    <e v="#REF!"/>
    <m/>
    <m/>
    <x v="0"/>
    <d v="2023-08-30T00:00:00"/>
    <m/>
  </r>
  <r>
    <x v="12"/>
    <x v="3"/>
    <n v="160"/>
    <s v="HU 00160 Dashboard Tipo de Incidente"/>
    <x v="0"/>
    <e v="#REF!"/>
    <s v="Diego Armando Pinzón"/>
    <m/>
    <e v="#REF!"/>
    <m/>
    <m/>
    <x v="0"/>
    <d v="2023-08-30T00:00:00"/>
    <m/>
  </r>
  <r>
    <x v="12"/>
    <x v="3"/>
    <n v="161"/>
    <s v="HU 00161 Dashboard Gestiones de incidentes por circunstancia modificadora"/>
    <x v="0"/>
    <e v="#REF!"/>
    <s v="Diego Armando Pinzón"/>
    <m/>
    <e v="#REF!"/>
    <m/>
    <m/>
    <x v="0"/>
    <d v="2023-08-30T00:00:00"/>
    <m/>
  </r>
  <r>
    <x v="12"/>
    <x v="3"/>
    <n v="162"/>
    <s v="Dashboard Análisis total de incidentes por código de disposición"/>
    <x v="0"/>
    <e v="#REF!"/>
    <s v="Diego Armando Pinzón"/>
    <m/>
    <e v="#REF!"/>
    <m/>
    <m/>
    <x v="0"/>
    <d v="2023-08-30T00:00:00"/>
    <m/>
  </r>
  <r>
    <x v="5"/>
    <x v="1"/>
    <n v="163"/>
    <s v="Trasladar pacientes"/>
    <x v="0"/>
    <e v="#REF!"/>
    <m/>
    <m/>
    <e v="#REF!"/>
    <m/>
    <m/>
    <x v="0"/>
    <d v="2023-08-30T00:00:00"/>
    <m/>
  </r>
  <r>
    <x v="13"/>
    <x v="1"/>
    <n v="164"/>
    <s v="Gestionar Paciente"/>
    <x v="0"/>
    <e v="#REF!"/>
    <s v="Ariel Hernández"/>
    <m/>
    <e v="#REF!"/>
    <m/>
    <m/>
    <x v="0"/>
    <d v="2023-08-30T00:00:00"/>
    <m/>
  </r>
  <r>
    <x v="13"/>
    <x v="1"/>
    <n v="165"/>
    <s v="Atención Hospitalaria"/>
    <x v="0"/>
    <e v="#REF!"/>
    <s v="Ariel Hernández"/>
    <m/>
    <e v="#REF!"/>
    <m/>
    <m/>
    <x v="0"/>
    <d v="2023-08-30T00:00:00"/>
    <m/>
  </r>
  <r>
    <x v="13"/>
    <x v="1"/>
    <n v="166"/>
    <s v="Gestionar Hospitales"/>
    <x v="0"/>
    <e v="#REF!"/>
    <s v="Ariel Hernández"/>
    <m/>
    <e v="#REF!"/>
    <m/>
    <m/>
    <x v="0"/>
    <d v="2023-08-30T00:00:00"/>
    <m/>
  </r>
  <r>
    <x v="13"/>
    <x v="1"/>
    <n v="167"/>
    <s v="Actualizar información de Hospital"/>
    <x v="0"/>
    <e v="#REF!"/>
    <s v="Jenny Chavez"/>
    <d v="2023-07-13T00:00:00"/>
    <e v="#REF!"/>
    <s v="Carolina"/>
    <d v="2023-07-14T00:00:00"/>
    <x v="0"/>
    <d v="2023-08-30T00:00:00"/>
    <m/>
  </r>
  <r>
    <x v="12"/>
    <x v="3"/>
    <n v="168"/>
    <s v="Dashboard Tipos de Despacho"/>
    <x v="0"/>
    <e v="#REF!"/>
    <s v="Diego Armando Pinzón"/>
    <m/>
    <e v="#REF!"/>
    <m/>
    <m/>
    <x v="0"/>
    <d v="2023-08-30T00:00:00"/>
    <m/>
  </r>
  <r>
    <x v="12"/>
    <x v="3"/>
    <n v="169"/>
    <s v="Dashboard Atenciones"/>
    <x v="0"/>
    <e v="#REF!"/>
    <s v="Diego Armando Pinzón"/>
    <m/>
    <e v="#REF!"/>
    <m/>
    <m/>
    <x v="0"/>
    <d v="2023-08-30T00:00:00"/>
    <m/>
  </r>
  <r>
    <x v="12"/>
    <x v="3"/>
    <n v="170"/>
    <s v="Dashboard Traslados"/>
    <x v="0"/>
    <e v="#REF!"/>
    <s v="Diego Armando Pinzón"/>
    <m/>
    <e v="#REF!"/>
    <m/>
    <m/>
    <x v="0"/>
    <d v="2023-08-30T00:00:00"/>
    <m/>
  </r>
  <r>
    <x v="13"/>
    <x v="1"/>
    <n v="171"/>
    <s v="Registrar Novedades del Servicio"/>
    <x v="0"/>
    <e v="#REF!"/>
    <s v="Ariel Hernández"/>
    <m/>
    <e v="#REF!"/>
    <m/>
    <m/>
    <x v="0"/>
    <d v="2023-08-30T00:00:00"/>
    <m/>
  </r>
  <r>
    <x v="13"/>
    <x v="1"/>
    <n v="172"/>
    <s v="Cargue Masivo de Pacientes"/>
    <x v="0"/>
    <e v="#REF!"/>
    <s v="Ariel Hernández"/>
    <m/>
    <e v="#REF!"/>
    <m/>
    <m/>
    <x v="0"/>
    <d v="2023-08-30T00:00:00"/>
    <m/>
  </r>
  <r>
    <x v="4"/>
    <x v="1"/>
    <n v="173"/>
    <s v="Registro de datos básicos del participante"/>
    <x v="0"/>
    <e v="#REF!"/>
    <s v="Camilo Herrera"/>
    <d v="2023-03-03T00:00:00"/>
    <e v="#REF!"/>
    <s v="Mauricio Bernal / Hayden Baquero ( SGRED)"/>
    <d v="2023-04-04T00:00:00"/>
    <x v="0"/>
    <d v="2023-08-30T00:00:00"/>
    <m/>
  </r>
  <r>
    <x v="4"/>
    <x v="1"/>
    <n v="174"/>
    <s v="Registro de datos complementarios del participante"/>
    <x v="0"/>
    <e v="#REF!"/>
    <s v="Cindy Vanessa Sánchez "/>
    <d v="2023-03-03T00:00:00"/>
    <e v="#REF!"/>
    <s v="Mauricio Bernal / Hayden Baquero ( SGRED)"/>
    <d v="2023-04-03T00:00:00"/>
    <x v="0"/>
    <d v="2023-08-30T00:00:00"/>
    <m/>
  </r>
  <r>
    <x v="4"/>
    <x v="1"/>
    <n v="175"/>
    <s v="Actualizar datos del participante"/>
    <x v="0"/>
    <e v="#REF!"/>
    <s v="Cindy Vanessa Sánchez "/>
    <d v="2023-03-03T00:00:00"/>
    <e v="#REF!"/>
    <s v="Mauricio Bernal / Hayden Baquero ( SGRED)"/>
    <d v="2023-04-03T00:00:00"/>
    <x v="0"/>
    <d v="2023-08-30T00:00:00"/>
    <m/>
  </r>
  <r>
    <x v="13"/>
    <x v="1"/>
    <n v="176"/>
    <s v="Reporte de Indicadores"/>
    <x v="0"/>
    <e v="#REF!"/>
    <s v="Ariel Hernández"/>
    <m/>
    <e v="#REF!"/>
    <m/>
    <m/>
    <x v="0"/>
    <d v="2023-08-30T00:00:00"/>
    <m/>
  </r>
  <r>
    <x v="4"/>
    <x v="1"/>
    <n v="177"/>
    <s v="Crear entidades Publicas"/>
    <x v="0"/>
    <e v="#REF!"/>
    <s v="Cindy Vanessa Sánchez "/>
    <d v="2023-04-05T00:00:00"/>
    <e v="#REF!"/>
    <s v="Mauricio Bernal / Hayden Baquero ( SGRED)"/>
    <d v="2023-07-13T00:00:00"/>
    <x v="0"/>
    <d v="2023-08-30T00:00:00"/>
    <m/>
  </r>
  <r>
    <x v="0"/>
    <x v="1"/>
    <n v="178"/>
    <s v="Parametrizar configuración gral App por Tipo de Recurso"/>
    <x v="0"/>
    <e v="#REF!"/>
    <s v="Ma. de los Ángeles Trujillo"/>
    <d v="2023-05-02T00:00:00"/>
    <e v="#REF!"/>
    <s v="Doctor Bain"/>
    <d v="2023-05-19T00:00:00"/>
    <x v="0"/>
    <d v="2023-08-30T00:00:00"/>
    <m/>
  </r>
  <r>
    <x v="3"/>
    <x v="1"/>
    <n v="179"/>
    <s v="Crear referencia"/>
    <x v="0"/>
    <e v="#REF!"/>
    <s v="Diego Armando Pinzón"/>
    <m/>
    <e v="#REF!"/>
    <s v="Jaime Vásquez"/>
    <m/>
    <x v="0"/>
    <d v="2023-08-30T00:00:00"/>
    <m/>
  </r>
  <r>
    <x v="3"/>
    <x v="1"/>
    <n v="180"/>
    <s v="Registrar clasificación de la urgencia"/>
    <x v="0"/>
    <e v="#REF!"/>
    <s v="Diego Armando Pinzón"/>
    <d v="2023-03-27T00:00:00"/>
    <e v="#REF!"/>
    <s v="Jaime Vásquez"/>
    <d v="2023-03-28T00:00:00"/>
    <x v="0"/>
    <d v="2023-08-30T00:00:00"/>
    <m/>
  </r>
  <r>
    <x v="3"/>
    <x v="1"/>
    <n v="181"/>
    <s v="Registrar ubicación del paciente"/>
    <x v="0"/>
    <e v="#REF!"/>
    <s v="Diego Armando Pinzón"/>
    <d v="2023-06-21T00:00:00"/>
    <e v="#REF!"/>
    <s v="Jaime Vásquez"/>
    <d v="2023-06-23T00:00:00"/>
    <x v="0"/>
    <d v="2023-08-30T00:00:00"/>
    <m/>
  </r>
  <r>
    <x v="3"/>
    <x v="1"/>
    <n v="182"/>
    <s v="Cerrar referencia"/>
    <x v="0"/>
    <e v="#REF!"/>
    <s v="Diego Armando Pinzón"/>
    <m/>
    <e v="#REF!"/>
    <s v="Jaime Vásquez"/>
    <d v="2023-03-28T00:00:00"/>
    <x v="0"/>
    <d v="2023-08-30T00:00:00"/>
    <m/>
  </r>
  <r>
    <x v="3"/>
    <x v="1"/>
    <n v="183"/>
    <s v="Listar referencias"/>
    <x v="0"/>
    <e v="#REF!"/>
    <s v="Diego Armando Pinzón"/>
    <m/>
    <e v="#REF!"/>
    <s v="Jaime Vásquez"/>
    <d v="2023-03-28T00:00:00"/>
    <x v="0"/>
    <d v="2023-08-30T00:00:00"/>
    <m/>
  </r>
  <r>
    <x v="3"/>
    <x v="1"/>
    <n v="184"/>
    <s v="Visualizar bitácora y registrar seguimientos"/>
    <x v="0"/>
    <e v="#REF!"/>
    <s v="Diego Armando Pinzón"/>
    <m/>
    <e v="#REF!"/>
    <s v="Jaime Vásquez"/>
    <d v="2023-03-28T00:00:00"/>
    <x v="0"/>
    <d v="2023-08-30T00:00:00"/>
    <m/>
  </r>
  <r>
    <x v="3"/>
    <x v="1"/>
    <n v="185"/>
    <s v="Reabrir referencia"/>
    <x v="0"/>
    <e v="#REF!"/>
    <s v="Diego Armando Pinzón"/>
    <m/>
    <e v="#REF!"/>
    <s v="Jaime Vásquez"/>
    <d v="2023-03-28T00:00:00"/>
    <x v="0"/>
    <d v="2023-08-30T00:00:00"/>
    <m/>
  </r>
  <r>
    <x v="13"/>
    <x v="1"/>
    <n v="186"/>
    <s v="Cargue Masivo de Indicadores"/>
    <x v="0"/>
    <e v="#REF!"/>
    <s v="Ariel Hernández"/>
    <m/>
    <e v="#REF!"/>
    <m/>
    <m/>
    <x v="0"/>
    <d v="2023-08-30T00:00:00"/>
    <m/>
  </r>
  <r>
    <x v="13"/>
    <x v="1"/>
    <n v="187"/>
    <s v="Directorio de IPS"/>
    <x v="0"/>
    <e v="#REF!"/>
    <s v="Jenny Chavez"/>
    <d v="2023-07-12T00:00:00"/>
    <e v="#REF!"/>
    <s v="Carolina"/>
    <d v="2023-07-13T00:00:00"/>
    <x v="0"/>
    <d v="2023-08-30T00:00:00"/>
    <m/>
  </r>
  <r>
    <x v="13"/>
    <x v="1"/>
    <n v="188"/>
    <s v="Paramétrica de Tipos de Novedades"/>
    <x v="0"/>
    <e v="#REF!"/>
    <s v="Ariel Hernández"/>
    <m/>
    <e v="#REF!"/>
    <m/>
    <m/>
    <x v="0"/>
    <d v="2023-08-30T00:00:00"/>
    <m/>
  </r>
  <r>
    <x v="12"/>
    <x v="3"/>
    <n v="189"/>
    <s v="Dashboard Pacientes atendidos APH"/>
    <x v="0"/>
    <e v="#REF!"/>
    <s v="Diego Armando Pinzón"/>
    <m/>
    <e v="#REF!"/>
    <m/>
    <m/>
    <x v="0"/>
    <d v="2023-08-30T00:00:00"/>
    <m/>
  </r>
  <r>
    <x v="12"/>
    <x v="3"/>
    <n v="190"/>
    <s v="Dashboard Caracterización Pacientes regulados por el CRUE"/>
    <x v="0"/>
    <e v="#REF!"/>
    <s v="Diego Armando Pinzón"/>
    <m/>
    <e v="#REF!"/>
    <m/>
    <m/>
    <x v="0"/>
    <d v="2023-08-30T00:00:00"/>
    <m/>
  </r>
  <r>
    <x v="12"/>
    <x v="3"/>
    <n v="191"/>
    <s v="Dashboard Caracterización clínica de pacientes atendidos por equipos APH"/>
    <x v="0"/>
    <e v="#REF!"/>
    <s v="Diego Armando Pinzón"/>
    <m/>
    <e v="#REF!"/>
    <m/>
    <m/>
    <x v="0"/>
    <d v="2023-08-30T00:00:00"/>
    <m/>
  </r>
  <r>
    <x v="12"/>
    <x v="3"/>
    <n v="193"/>
    <s v="Dashboard Tiempos operativos de los vehículos de emergencias "/>
    <x v="0"/>
    <e v="#REF!"/>
    <s v="Camilo Herrera"/>
    <d v="2023-07-13T00:00:00"/>
    <e v="#REF!"/>
    <s v="Marlon Espupiñan / Liliana Cuevas / Nestor Geronimo"/>
    <d v="2023-07-14T00:00:00"/>
    <x v="0"/>
    <d v="2023-08-30T00:00:00"/>
    <m/>
  </r>
  <r>
    <x v="4"/>
    <x v="1"/>
    <n v="203"/>
    <s v="Parámetros módulo formación al talento Humano"/>
    <x v="0"/>
    <e v="#REF!"/>
    <s v="Cindy Vanessa Sánchez "/>
    <d v="2023-06-28T00:00:00"/>
    <e v="#REF!"/>
    <s v="Mauricio Bernal / Hayden Baquero ( SGRED)"/>
    <d v="2023-07-24T00:00:00"/>
    <x v="0"/>
    <d v="2023-08-30T00:00:00"/>
    <m/>
  </r>
  <r>
    <x v="4"/>
    <x v="1"/>
    <n v="204"/>
    <s v="Paramétrica Profesiones y Ocupaciones"/>
    <x v="0"/>
    <s v="HU aprobada y firmada"/>
    <s v="Cindy Vanessa Sánchez "/>
    <d v="2023-08-04T00:00:00"/>
    <e v="#REF!"/>
    <s v="Mauricio Bernal / Hayden Baquero ( SGRED)"/>
    <d v="2023-08-17T00:00:00"/>
    <x v="0"/>
    <d v="2023-08-30T00:00:00"/>
    <m/>
  </r>
  <r>
    <x v="3"/>
    <x v="1"/>
    <n v="205"/>
    <s v="Adjuntar archivos del paciente"/>
    <x v="0"/>
    <e v="#REF!"/>
    <s v="Diego Armando Pinzón"/>
    <m/>
    <e v="#REF!"/>
    <s v="Jaime Vásquez"/>
    <d v="2023-03-28T00:00:00"/>
    <x v="0"/>
    <d v="2023-08-30T00:00:00"/>
    <m/>
  </r>
  <r>
    <x v="4"/>
    <x v="2"/>
    <n v="206"/>
    <s v="Métodos de matricula a cursos"/>
    <x v="0"/>
    <e v="#REF!"/>
    <s v="Cindy Vanessa Sánchez "/>
    <d v="2023-05-31T00:00:00"/>
    <e v="#REF!"/>
    <s v="Mauricio Bernal / Hayden Baquero ( SGRED)"/>
    <d v="2023-06-02T00:00:00"/>
    <x v="0"/>
    <d v="2023-08-30T00:00:00"/>
    <m/>
  </r>
  <r>
    <x v="4"/>
    <x v="2"/>
    <n v="207"/>
    <s v="Crear Curso de formación al Talento Humano"/>
    <x v="0"/>
    <e v="#REF!"/>
    <s v="Cindy Vanessa Sánchez "/>
    <d v="2023-07-24T00:00:00"/>
    <e v="#REF!"/>
    <s v="Mauricio Bernal / Hayden Baquero ( SGRED)"/>
    <d v="2023-08-18T00:00:00"/>
    <x v="0"/>
    <d v="2023-08-30T00:00:00"/>
    <m/>
  </r>
  <r>
    <x v="0"/>
    <x v="1"/>
    <n v="208"/>
    <s v="Parametrizar pre operacional insumos y medicamentos"/>
    <x v="0"/>
    <e v="#REF!"/>
    <s v="Ma. de los Ángeles Trujillo"/>
    <d v="2023-05-04T00:00:00"/>
    <e v="#REF!"/>
    <s v="Doctor Bain"/>
    <d v="2023-07-14T00:00:00"/>
    <x v="0"/>
    <d v="2023-08-30T00:00:00"/>
    <m/>
  </r>
  <r>
    <x v="0"/>
    <x v="1"/>
    <n v="209"/>
    <s v="Parametrizar pre operacional equipos biomédicos"/>
    <x v="0"/>
    <e v="#REF!"/>
    <s v="Ma. de los Ángeles Trujillo"/>
    <d v="2023-05-04T00:00:00"/>
    <e v="#REF!"/>
    <s v="Doctor Bain"/>
    <d v="2023-05-19T00:00:00"/>
    <x v="0"/>
    <d v="2023-08-30T00:00:00"/>
    <m/>
  </r>
  <r>
    <x v="0"/>
    <x v="1"/>
    <n v="210"/>
    <s v="Parametrizar pre operacional vehículo"/>
    <x v="0"/>
    <e v="#REF!"/>
    <s v="Ma. de los Ángeles Trujillo"/>
    <d v="2023-05-04T00:00:00"/>
    <e v="#REF!"/>
    <s v="Doctor Bain"/>
    <d v="2023-05-19T00:00:00"/>
    <x v="0"/>
    <d v="2023-08-30T00:00:00"/>
    <m/>
  </r>
  <r>
    <x v="0"/>
    <x v="1"/>
    <n v="211"/>
    <s v="Parametrizar códigos homologación por Subred Insumos y Medicamentos"/>
    <x v="0"/>
    <e v="#REF!"/>
    <s v="Ma. de los Ángeles Trujillo"/>
    <d v="2023-05-04T00:00:00"/>
    <e v="#REF!"/>
    <s v="Doctor Bain"/>
    <d v="2023-05-19T00:00:00"/>
    <x v="0"/>
    <d v="2023-08-30T00:00:00"/>
    <m/>
  </r>
  <r>
    <x v="0"/>
    <x v="1"/>
    <n v="212"/>
    <s v="Parametrizar códigos homologación por Subred Equipos biomédicos"/>
    <x v="0"/>
    <e v="#REF!"/>
    <s v="Ma. de los Ángeles Trujillo"/>
    <d v="2023-05-04T00:00:00"/>
    <e v="#REF!"/>
    <s v="Doctor Bain"/>
    <d v="2023-05-19T00:00:00"/>
    <x v="0"/>
    <d v="2023-08-30T00:00:00"/>
    <m/>
  </r>
  <r>
    <x v="0"/>
    <x v="1"/>
    <n v="213"/>
    <s v="Parametrizar códigos homologación por Subred vehículos"/>
    <x v="0"/>
    <e v="#REF!"/>
    <s v="Ma. de los Ángeles Trujillo"/>
    <d v="2023-05-04T00:00:00"/>
    <e v="#REF!"/>
    <s v="Doctor Bain"/>
    <d v="2023-05-19T00:00:00"/>
    <x v="0"/>
    <d v="2023-08-30T00:00:00"/>
    <m/>
  </r>
  <r>
    <x v="0"/>
    <x v="0"/>
    <n v="214"/>
    <s v="Mostrar Menú de la App"/>
    <x v="0"/>
    <e v="#REF!"/>
    <s v="Ma. de los Ángeles Trujillo"/>
    <d v="2023-07-05T00:00:00"/>
    <e v="#REF!"/>
    <s v="Doctor Bain"/>
    <d v="2023-07-14T00:00:00"/>
    <x v="0"/>
    <d v="2023-08-30T00:00:00"/>
    <m/>
  </r>
  <r>
    <x v="0"/>
    <x v="0"/>
    <n v="215"/>
    <s v="Visualizar notificación y Apertura del incidente"/>
    <x v="0"/>
    <e v="#REF!"/>
    <s v="Ma. de los Ángeles Trujillo"/>
    <d v="2023-06-26T00:00:00"/>
    <e v="#REF!"/>
    <s v="Doctor Bain"/>
    <d v="2023-07-14T00:00:00"/>
    <x v="0"/>
    <d v="2023-08-30T00:00:00"/>
    <m/>
  </r>
  <r>
    <x v="0"/>
    <x v="0"/>
    <n v="216"/>
    <s v="Diligenciar registro APH - Datos Generales "/>
    <x v="0"/>
    <e v="#REF!"/>
    <s v="Ma. de los Ángeles Trujillo"/>
    <d v="2023-06-05T00:00:00"/>
    <e v="#REF!"/>
    <s v="Doctor Bain"/>
    <d v="2023-05-25T00:00:00"/>
    <x v="0"/>
    <d v="2023-08-30T00:00:00"/>
    <m/>
  </r>
  <r>
    <x v="0"/>
    <x v="0"/>
    <n v="217"/>
    <s v="Actualizar Historia clínica - Datos del paciente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18"/>
    <s v="Actualizar Historia clínica - Examen Físico Inicial y Antecedentes parte1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19"/>
    <s v="Actualizar Historia clínica - Examen Físico Inicial y Antecedentes parte 2"/>
    <x v="0"/>
    <e v="#REF!"/>
    <s v="Ma. de los Ángeles Trujillo"/>
    <d v="2023-06-05T00:00:00"/>
    <e v="#REF!"/>
    <s v="Doctor Bain"/>
    <d v="2023-05-25T00:00:00"/>
    <x v="0"/>
    <d v="2023-08-30T00:00:00"/>
    <m/>
  </r>
  <r>
    <x v="0"/>
    <x v="0"/>
    <n v="220"/>
    <s v="Actualizar Historia clínica - Procedimientos Realizados Durante la Atención y Traslado parte 1 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21"/>
    <s v="Actualizar Historia clínica - Procedimientos Realizados Durante la Atención y Traslado parte 2"/>
    <x v="0"/>
    <e v="#REF!"/>
    <s v="Ma. de los Ángeles Trujillo"/>
    <d v="2023-05-19T00:00:00"/>
    <e v="#REF!"/>
    <s v="Doctor Bain"/>
    <d v="2023-05-25T00:00:00"/>
    <x v="0"/>
    <d v="2023-08-30T00:00:00"/>
    <m/>
  </r>
  <r>
    <x v="11"/>
    <x v="1"/>
    <n v="222"/>
    <s v="Agregar Subpregunta"/>
    <x v="0"/>
    <e v="#REF!"/>
    <s v="Diego Armando Pinzón"/>
    <d v="2023-07-13T00:00:00"/>
    <e v="#REF!"/>
    <s v="Jaime Vásquez / Dr. Néstor Gerónimo"/>
    <m/>
    <x v="0"/>
    <d v="2023-08-30T00:00:00"/>
    <m/>
  </r>
  <r>
    <x v="5"/>
    <x v="1"/>
    <n v="223"/>
    <s v="Modificar visualización de las IPS con los servicios de urgencias habilitados en Bogotá"/>
    <x v="0"/>
    <e v="#REF!"/>
    <m/>
    <m/>
    <e v="#REF!"/>
    <m/>
    <m/>
    <x v="0"/>
    <d v="2023-08-30T00:00:00"/>
    <m/>
  </r>
  <r>
    <x v="0"/>
    <x v="0"/>
    <n v="224"/>
    <s v="Actualizar Historia Clínica - Medicamentos administrados durante la atención y el traslado 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25"/>
    <s v="Actualizar Historia Clínica - Descripción de Procedimientos Realizados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26"/>
    <s v="Actualizar Historia Clínica - Tramite con el paciente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27"/>
    <s v="Actualizar Historia Clínica - Institución prestadora de servicios de salud IPS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28"/>
    <s v="Actualizar Historia Clínica Tripulación - Firmas"/>
    <x v="0"/>
    <e v="#REF!"/>
    <s v="Ma. de los Ángeles Trujillo"/>
    <d v="2023-06-29T00:00:00"/>
    <e v="#REF!"/>
    <s v="Doctor Bain"/>
    <d v="2023-05-25T00:00:00"/>
    <x v="0"/>
    <d v="2023-08-30T00:00:00"/>
    <m/>
  </r>
  <r>
    <x v="0"/>
    <x v="0"/>
    <n v="229"/>
    <s v="Adjuntar documentos y observaciones"/>
    <x v="0"/>
    <e v="#REF!"/>
    <s v="Ma. de los Ángeles Trujillo"/>
    <d v="2023-05-19T00:00:00"/>
    <e v="#REF!"/>
    <s v="Doctor Bain"/>
    <d v="2023-05-25T00:00:00"/>
    <x v="0"/>
    <d v="2023-08-30T00:00:00"/>
    <m/>
  </r>
  <r>
    <x v="0"/>
    <x v="0"/>
    <n v="230"/>
    <s v="Cerrar historia clínica App"/>
    <x v="0"/>
    <e v="#REF!"/>
    <s v="Ma. de los Ángeles Trujillo"/>
    <d v="2023-05-23T00:00:00"/>
    <e v="#REF!"/>
    <s v="Doctor Bain"/>
    <d v="2023-06-14T00:00:00"/>
    <x v="0"/>
    <d v="2023-08-30T00:00:00"/>
    <m/>
  </r>
  <r>
    <x v="0"/>
    <x v="0"/>
    <n v="231"/>
    <s v="Registrar Desistimiento"/>
    <x v="0"/>
    <e v="#REF!"/>
    <s v="Ma. de los Ángeles Trujillo"/>
    <d v="2023-06-29T00:00:00"/>
    <e v="#REF!"/>
    <s v="Doctor Bain"/>
    <d v="2023-06-28T00:00:00"/>
    <x v="0"/>
    <d v="2023-08-30T00:00:00"/>
    <m/>
  </r>
  <r>
    <x v="0"/>
    <x v="0"/>
    <n v="232"/>
    <s v="Registrar retención de camillas"/>
    <x v="0"/>
    <e v="#REF!"/>
    <s v="Ma. de los Ángeles Trujillo"/>
    <d v="2023-06-29T00:00:00"/>
    <e v="#REF!"/>
    <s v="Doctor Bain"/>
    <d v="2023-06-28T00:00:00"/>
    <x v="0"/>
    <d v="2023-08-30T00:00:00"/>
    <m/>
  </r>
  <r>
    <x v="0"/>
    <x v="0"/>
    <n v="233"/>
    <s v="Visualizar Autorización Carril Transmilenio App"/>
    <x v="0"/>
    <e v="#REF!"/>
    <s v="Ma. de los Ángeles Trujillo"/>
    <d v="2023-05-23T00:00:00"/>
    <e v="#REF!"/>
    <s v="Doctor Bain"/>
    <d v="2023-06-14T00:00:00"/>
    <x v="0"/>
    <d v="2023-08-30T00:00:00"/>
    <m/>
  </r>
  <r>
    <x v="0"/>
    <x v="0"/>
    <n v="234"/>
    <s v="Consultar Pre-operacional Conductor"/>
    <x v="0"/>
    <e v="#REF!"/>
    <s v="Ma. de los Ángeles Trujillo"/>
    <d v="2023-05-23T00:00:00"/>
    <e v="#REF!"/>
    <s v="Doctor Bain"/>
    <d v="2023-06-14T00:00:00"/>
    <x v="0"/>
    <d v="2023-08-30T00:00:00"/>
    <m/>
  </r>
  <r>
    <x v="0"/>
    <x v="0"/>
    <n v="235"/>
    <s v="Consultar Pre-operacional Médico"/>
    <x v="0"/>
    <e v="#REF!"/>
    <s v="Ma. de los Ángeles Trujillo"/>
    <d v="2023-06-29T00:00:00"/>
    <e v="#REF!"/>
    <s v="Doctor Bain"/>
    <d v="2023-06-14T00:00:00"/>
    <x v="0"/>
    <d v="2023-08-30T00:00:00"/>
    <m/>
  </r>
  <r>
    <x v="0"/>
    <x v="0"/>
    <n v="236"/>
    <s v="Consultar Pre-operacional Auxiliar y/o TAPH"/>
    <x v="0"/>
    <e v="#REF!"/>
    <s v="Ma. de los Ángeles Trujillo"/>
    <d v="2023-05-23T00:00:00"/>
    <e v="#REF!"/>
    <s v="Doctor Bain"/>
    <d v="2023-06-14T00:00:00"/>
    <x v="0"/>
    <d v="2023-08-30T00:00:00"/>
    <m/>
  </r>
  <r>
    <x v="11"/>
    <x v="1"/>
    <n v="238"/>
    <s v="Agregar Pregunta Principal"/>
    <x v="0"/>
    <e v="#REF!"/>
    <s v="Diego Armando Pinzón"/>
    <d v="2023-07-13T00:00:00"/>
    <e v="#REF!"/>
    <s v="Jaime Vásquez / Dr. Néstor Gerónimo"/>
    <m/>
    <x v="0"/>
    <d v="2023-08-30T00:00:00"/>
    <m/>
  </r>
  <r>
    <x v="0"/>
    <x v="0"/>
    <n v="237"/>
    <s v="Consultar relación incidentes atendidos por la ambulancia"/>
    <x v="0"/>
    <e v="#REF!"/>
    <s v="Ma. de los Ángeles Trujillo"/>
    <d v="2023-05-23T00:00:00"/>
    <e v="#REF!"/>
    <s v="Doctor Bain"/>
    <d v="2023-06-14T00:00:00"/>
    <x v="0"/>
    <d v="2023-08-30T00:00:00"/>
    <m/>
  </r>
  <r>
    <x v="0"/>
    <x v="0"/>
    <n v="239"/>
    <s v="Visualizar notificaciones en la App"/>
    <x v="0"/>
    <e v="#REF!"/>
    <s v="Ma. de los Ángeles Trujillo"/>
    <d v="2023-06-29T00:00:00"/>
    <e v="#REF!"/>
    <s v="Doctor Bain"/>
    <d v="2023-07-06T00:00:00"/>
    <x v="0"/>
    <d v="2023-08-30T00:00:00"/>
    <m/>
  </r>
  <r>
    <x v="0"/>
    <x v="0"/>
    <n v="240"/>
    <s v="Enviar correo"/>
    <x v="0"/>
    <e v="#REF!"/>
    <s v="Ma. de los Ángeles Trujillo"/>
    <d v="2023-07-11T00:00:00"/>
    <e v="#REF!"/>
    <s v="Doctor Bain"/>
    <d v="2023-08-15T00:00:00"/>
    <x v="0"/>
    <d v="2023-08-30T00:00:00"/>
    <m/>
  </r>
  <r>
    <x v="0"/>
    <x v="0"/>
    <n v="241"/>
    <s v="Registrar Traslados y Devoluciones Insumos y Medicamentos"/>
    <x v="0"/>
    <e v="#REF!"/>
    <s v="Ma. de los Ángeles Trujillo"/>
    <d v="2023-05-30T00:00:00"/>
    <e v="#REF!"/>
    <s v="Doctor Bain"/>
    <d v="2023-07-14T00:00:00"/>
    <x v="0"/>
    <d v="2023-08-30T00:00:00"/>
    <m/>
  </r>
  <r>
    <x v="0"/>
    <x v="1"/>
    <n v="242"/>
    <s v="Registrar Saldo Inicial Medicamentos e Insumos App"/>
    <x v="0"/>
    <e v="#REF!"/>
    <s v="Ma. de los Ángeles Trujillo"/>
    <d v="2023-05-04T00:00:00"/>
    <e v="#REF!"/>
    <s v="Doctor Bain"/>
    <d v="2023-07-14T00:00:00"/>
    <x v="0"/>
    <d v="2023-08-30T00:00:00"/>
    <m/>
  </r>
  <r>
    <x v="0"/>
    <x v="1"/>
    <n v="243"/>
    <s v="Registrar Saldo Inicial Equipos Biomédicos App"/>
    <x v="0"/>
    <e v="#REF!"/>
    <s v="Ma. de los Ángeles Trujillo"/>
    <d v="2023-05-04T00:00:00"/>
    <e v="#REF!"/>
    <s v="Doctor Bain"/>
    <d v="2023-07-14T00:00:00"/>
    <x v="0"/>
    <d v="2023-08-30T00:00:00"/>
    <m/>
  </r>
  <r>
    <x v="0"/>
    <x v="1"/>
    <n v="244"/>
    <s v="Registrar Saldo Inicial Insumos Vehículo App"/>
    <x v="0"/>
    <e v="#REF!"/>
    <s v="Ma. de los Ángeles Trujillo"/>
    <d v="2023-05-04T00:00:00"/>
    <e v="#REF!"/>
    <s v="Doctor Bain"/>
    <d v="2023-07-14T00:00:00"/>
    <x v="0"/>
    <d v="2023-08-30T00:00:00"/>
    <m/>
  </r>
  <r>
    <x v="0"/>
    <x v="0"/>
    <n v="245"/>
    <s v="Consultar inventario herramientas del vehículo"/>
    <x v="0"/>
    <e v="#REF!"/>
    <s v="Ma. de los Ángeles Trujillo"/>
    <d v="2023-06-29T00:00:00"/>
    <e v="#REF!"/>
    <s v="Doctor Bain"/>
    <d v="2023-06-28T00:00:00"/>
    <x v="0"/>
    <d v="2023-08-30T00:00:00"/>
    <m/>
  </r>
  <r>
    <x v="0"/>
    <x v="0"/>
    <n v="246"/>
    <s v="Consultar inventario Insumos y Medicamentos"/>
    <x v="0"/>
    <e v="#REF!"/>
    <s v="Ma. de los Ángeles Trujillo"/>
    <d v="2023-05-23T00:00:00"/>
    <e v="#REF!"/>
    <s v="Doctor Bain"/>
    <d v="2023-06-14T00:00:00"/>
    <x v="0"/>
    <d v="2023-08-30T00:00:00"/>
    <m/>
  </r>
  <r>
    <x v="0"/>
    <x v="0"/>
    <n v="247"/>
    <s v="Consultar inventario Equipos Biomédicos"/>
    <x v="0"/>
    <e v="#REF!"/>
    <s v="Ma. de los Ángeles Trujillo"/>
    <d v="2023-05-23T00:00:00"/>
    <e v="#REF!"/>
    <s v="Doctor Bain"/>
    <d v="2023-06-14T00:00:00"/>
    <x v="0"/>
    <d v="2023-08-30T00:00:00"/>
    <m/>
  </r>
  <r>
    <x v="0"/>
    <x v="0"/>
    <n v="248"/>
    <s v="Consultar estados fuera de servicio (antes consultar estado no disponibilidad)"/>
    <x v="0"/>
    <e v="#REF!"/>
    <s v="Ma. de los Ángeles Trujillo"/>
    <d v="2023-06-29T00:00:00"/>
    <e v="#REF!"/>
    <s v="Doctor Bain"/>
    <d v="2023-07-06T00:00:00"/>
    <x v="0"/>
    <d v="2023-08-30T00:00:00"/>
    <m/>
  </r>
  <r>
    <x v="0"/>
    <x v="0"/>
    <n v="249"/>
    <s v="Mostrar mapa"/>
    <x v="0"/>
    <e v="#REF!"/>
    <s v="Ma. de los Ángeles Trujillo"/>
    <d v="2023-05-11T00:00:00"/>
    <e v="#REF!"/>
    <s v="Doctor Bain"/>
    <d v="2023-07-14T00:00:00"/>
    <x v="0"/>
    <d v="2023-08-30T00:00:00"/>
    <m/>
  </r>
  <r>
    <x v="0"/>
    <x v="1"/>
    <n v="250"/>
    <s v="Consultar stock medicamentos de los recursos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51"/>
    <s v="Consultar stock equipos biomédicos de los recursos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52"/>
    <s v="Consultar stock de los insumos del vehículo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53"/>
    <s v="Asignar insumos pre - operacional médico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54"/>
    <s v="Asignar insumos pre - operacional auxiliares y/o TAPH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55"/>
    <s v="Asignar insumos pre - operacional conductor"/>
    <x v="0"/>
    <e v="#REF!"/>
    <s v="Ma. de los Ángeles Trujillo"/>
    <d v="2023-05-23T00:00:00"/>
    <e v="#REF!"/>
    <s v="Doctor Bain"/>
    <d v="2023-07-14T00:00:00"/>
    <x v="0"/>
    <d v="2023-08-30T00:00:00"/>
    <m/>
  </r>
  <r>
    <x v="14"/>
    <x v="1"/>
    <n v="256"/>
    <s v="Crear paciente para seguimiento"/>
    <x v="0"/>
    <e v="#REF!"/>
    <s v="Diego Armando Pinzón"/>
    <m/>
    <e v="#REF!"/>
    <s v="Jaime Vásquez"/>
    <m/>
    <x v="0"/>
    <d v="2023-08-30T00:00:00"/>
    <m/>
  </r>
  <r>
    <x v="14"/>
    <x v="1"/>
    <n v="257"/>
    <s v="Listar pacientes para seguimiento"/>
    <x v="0"/>
    <e v="#REF!"/>
    <s v="Diego Armando Pinzón"/>
    <m/>
    <e v="#REF!"/>
    <s v="Jaime Vásquez"/>
    <m/>
    <x v="0"/>
    <d v="2023-08-30T00:00:00"/>
    <m/>
  </r>
  <r>
    <x v="14"/>
    <x v="1"/>
    <n v="258"/>
    <s v="Registrar seguimiento"/>
    <x v="0"/>
    <e v="#REF!"/>
    <s v="Diego Armando Pinzón"/>
    <m/>
    <e v="#REF!"/>
    <s v="Jaime Vásquez"/>
    <m/>
    <x v="0"/>
    <d v="2023-08-30T00:00:00"/>
    <m/>
  </r>
  <r>
    <x v="14"/>
    <x v="1"/>
    <n v="259"/>
    <s v="Validar incidente para seguimiento"/>
    <x v="0"/>
    <e v="#REF!"/>
    <s v="Diego Armando Pinzón"/>
    <m/>
    <e v="#REF!"/>
    <s v="Jaime Vásquez"/>
    <m/>
    <x v="0"/>
    <d v="2023-08-30T00:00:00"/>
    <m/>
  </r>
  <r>
    <x v="4"/>
    <x v="1"/>
    <n v="260"/>
    <s v="Editar entidades Publicas"/>
    <x v="0"/>
    <e v="#REF!"/>
    <s v="Cindy Vanessa Sánchez "/>
    <d v="2023-04-10T00:00:00"/>
    <e v="#REF!"/>
    <s v="Mauricio Bernal / Hayden Baquero ( SGRED)"/>
    <d v="2023-05-23T00:00:00"/>
    <x v="0"/>
    <d v="2023-08-30T00:00:00"/>
    <m/>
  </r>
  <r>
    <x v="4"/>
    <x v="1"/>
    <n v="261"/>
    <s v="Gestionar entidades Publicas"/>
    <x v="0"/>
    <e v="#REF!"/>
    <s v="Cindy Vanessa Sánchez "/>
    <d v="2023-04-05T00:00:00"/>
    <e v="#REF!"/>
    <s v="Mauricio Bernal / Hayden Baquero ( SGRED)"/>
    <d v="2023-04-25T00:00:00"/>
    <x v="0"/>
    <d v="2023-08-30T00:00:00"/>
    <m/>
  </r>
  <r>
    <x v="10"/>
    <x v="1"/>
    <n v="262"/>
    <s v="Registrar liberación masiva de vehículos"/>
    <x v="0"/>
    <e v="#REF!"/>
    <s v="Diego Armando Pinzón"/>
    <d v="2023-07-12T00:00:00"/>
    <e v="#REF!"/>
    <s v="Jaime Vásquez"/>
    <d v="2023-07-14T00:00:00"/>
    <x v="0"/>
    <d v="2023-08-30T00:00:00"/>
    <m/>
  </r>
  <r>
    <x v="0"/>
    <x v="0"/>
    <n v="264"/>
    <s v="Autenticar recurso en la App"/>
    <x v="0"/>
    <e v="#REF!"/>
    <s v="Ma. de los Ángeles Trujillo"/>
    <d v="2023-07-05T00:00:00"/>
    <e v="#REF!"/>
    <s v="Doctor Bain"/>
    <d v="2023-07-14T00:00:00"/>
    <x v="0"/>
    <d v="2023-08-30T00:00:00"/>
    <m/>
  </r>
  <r>
    <x v="0"/>
    <x v="1"/>
    <n v="265"/>
    <s v="Administrar Dispositivos por Recurso App"/>
    <x v="0"/>
    <e v="#REF!"/>
    <s v="Ma. de los Ángeles Trujillo"/>
    <d v="2023-05-04T00:00:00"/>
    <e v="#REF!"/>
    <s v="Doctor Bain"/>
    <d v="2023-07-14T00:00:00"/>
    <x v="0"/>
    <d v="2023-08-30T00:00:00"/>
    <m/>
  </r>
  <r>
    <x v="0"/>
    <x v="0"/>
    <n v="266"/>
    <s v="Mostrar relación tripulación de turno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67"/>
    <s v="Parametrizar configuración gral App"/>
    <x v="0"/>
    <e v="#REF!"/>
    <s v="Ma. de los Ángeles Trujillo"/>
    <d v="2023-05-23T00:00:00"/>
    <e v="#REF!"/>
    <s v="Doctor Bain"/>
    <d v="2023-05-19T00:00:00"/>
    <x v="0"/>
    <d v="2023-08-30T00:00:00"/>
    <m/>
  </r>
  <r>
    <x v="13"/>
    <x v="1"/>
    <n v="268"/>
    <s v="Paramétrica de Conducta Final"/>
    <x v="0"/>
    <e v="#REF!"/>
    <s v="Ariel Hernández"/>
    <m/>
    <e v="#REF!"/>
    <m/>
    <m/>
    <x v="0"/>
    <d v="2023-08-30T00:00:00"/>
    <m/>
  </r>
  <r>
    <x v="15"/>
    <x v="1"/>
    <n v="269"/>
    <s v="Paramétrica de Tamaño de Archivo"/>
    <x v="0"/>
    <e v="#REF!"/>
    <s v="Ariel Hernández"/>
    <m/>
    <e v="#REF!"/>
    <m/>
    <m/>
    <x v="0"/>
    <d v="2023-08-30T00:00:00"/>
    <m/>
  </r>
  <r>
    <x v="12"/>
    <x v="3"/>
    <n v="270"/>
    <s v="Dashboard Tiempo de respuesta a incidentes de salud - Línea de emergencias 123, por incidente"/>
    <x v="0"/>
    <e v="#REF!"/>
    <s v="Diego Armando Pinzón"/>
    <m/>
    <e v="#REF!"/>
    <m/>
    <m/>
    <x v="0"/>
    <d v="2023-08-30T00:00:00"/>
    <m/>
  </r>
  <r>
    <x v="0"/>
    <x v="0"/>
    <n v="271"/>
    <s v="Pre visualizar novedades para entrega de turno"/>
    <x v="0"/>
    <e v="#REF!"/>
    <s v="Ma. de los Ángeles Trujillo"/>
    <d v="2023-07-05T00:00:00"/>
    <e v="#REF!"/>
    <s v="Doctor Bain"/>
    <d v="2023-07-14T00:00:00"/>
    <x v="0"/>
    <d v="2023-08-30T00:00:00"/>
    <m/>
  </r>
  <r>
    <x v="0"/>
    <x v="0"/>
    <n v="272"/>
    <s v="Registrar novedades"/>
    <x v="0"/>
    <e v="#REF!"/>
    <s v="Ma. de los Ángeles Trujillo"/>
    <d v="2023-05-09T00:00:00"/>
    <e v="#REF!"/>
    <s v="Doctor Bain"/>
    <d v="2023-07-14T00:00:00"/>
    <x v="0"/>
    <d v="2023-08-30T00:00:00"/>
    <m/>
  </r>
  <r>
    <x v="16"/>
    <x v="1"/>
    <n v="273"/>
    <s v="Validar valoración de pacientes atendidos en Transmilenio"/>
    <x v="0"/>
    <e v="#REF!"/>
    <s v="Diego Armando Pinzón"/>
    <m/>
    <e v="#REF!"/>
    <s v="Jaime Vásquez"/>
    <d v="2023-05-04T00:00:00"/>
    <x v="0"/>
    <d v="2023-08-30T00:00:00"/>
    <m/>
  </r>
  <r>
    <x v="16"/>
    <x v="1"/>
    <n v="274"/>
    <s v="Registrar valoración de paciente de Transmilenio"/>
    <x v="0"/>
    <e v="#REF!"/>
    <s v="Diego Armando Pinzón"/>
    <m/>
    <e v="#REF!"/>
    <s v="Jaime Vásquez"/>
    <d v="2023-05-04T00:00:00"/>
    <x v="0"/>
    <d v="2023-08-30T00:00:00"/>
    <m/>
  </r>
  <r>
    <x v="12"/>
    <x v="3"/>
    <n v="275"/>
    <s v="Dashboard Tiempo de respuesta a incidentes de salud - Línea de emergencias 123, por móvil"/>
    <x v="0"/>
    <e v="#REF!"/>
    <s v="Diego Armando Pinzón"/>
    <m/>
    <e v="#REF!"/>
    <m/>
    <m/>
    <x v="0"/>
    <d v="2023-08-30T00:00:00"/>
    <m/>
  </r>
  <r>
    <x v="12"/>
    <x v="3"/>
    <n v="276"/>
    <s v="Dashboard Tiempo NUSE de incidentes de salud - Línea de emergencias 123"/>
    <x v="0"/>
    <e v="#REF!"/>
    <s v="Diego Armando Pinzón"/>
    <m/>
    <e v="#REF!"/>
    <m/>
    <m/>
    <x v="0"/>
    <d v="2023-08-30T00:00:00"/>
    <m/>
  </r>
  <r>
    <x v="0"/>
    <x v="0"/>
    <n v="277"/>
    <s v="Control de Cambio Transversal"/>
    <x v="0"/>
    <e v="#REF!"/>
    <s v="Ma. de los Ángeles Trujillo"/>
    <d v="2023-05-26T00:00:00"/>
    <e v="#REF!"/>
    <s v="Doctor Bain"/>
    <d v="2023-07-14T00:00:00"/>
    <x v="0"/>
    <d v="2023-08-30T00:00:00"/>
    <m/>
  </r>
  <r>
    <x v="0"/>
    <x v="1"/>
    <n v="278"/>
    <s v="Consultar información Registro APH"/>
    <x v="0"/>
    <e v="#REF!"/>
    <s v="Ma. de los Ángeles Trujillo"/>
    <d v="2023-06-29T00:00:00"/>
    <e v="#REF!"/>
    <s v="Doctor Bain"/>
    <d v="2023-07-14T00:00:00"/>
    <x v="0"/>
    <d v="2023-08-30T00:00:00"/>
    <m/>
  </r>
  <r>
    <x v="0"/>
    <x v="0"/>
    <n v="279"/>
    <s v="Consultar guías de manejo"/>
    <x v="0"/>
    <e v="#REF!"/>
    <s v="Ma. de los Ángeles Trujillo"/>
    <d v="2023-06-29T00:00:00"/>
    <e v="#REF!"/>
    <s v="Doctor Bain"/>
    <d v="2023-07-06T00:00:00"/>
    <x v="0"/>
    <d v="2023-08-30T00:00:00"/>
    <m/>
  </r>
  <r>
    <x v="0"/>
    <x v="0"/>
    <n v="280"/>
    <s v="Actualizar Inventario de los insumos y medicamentos usados en los incidentes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0"/>
    <n v="281"/>
    <s v="Actualizar Inventario de los equipos biomédicos usados en los incidentes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0"/>
    <n v="282"/>
    <s v="Actualizar Inventario de de la ambulancia"/>
    <x v="0"/>
    <e v="#REF!"/>
    <s v="Ma. de los Ángeles Trujillo"/>
    <d v="2023-05-23T00:00:00"/>
    <e v="#REF!"/>
    <s v="Doctor Bain"/>
    <d v="2023-07-14T00:00:00"/>
    <x v="0"/>
    <d v="2023-08-30T00:00:00"/>
    <m/>
  </r>
  <r>
    <x v="0"/>
    <x v="1"/>
    <n v="283"/>
    <s v="Configurar Pre operacional Ambulancias APH"/>
    <x v="0"/>
    <e v="#REF!"/>
    <s v="Ma. de los Ángeles Trujillo"/>
    <d v="2023-06-29T00:00:00"/>
    <e v="#REF!"/>
    <s v="Doctor Bain"/>
    <d v="2023-07-14T00:00:00"/>
    <x v="0"/>
    <d v="2023-08-30T00:00:00"/>
    <m/>
  </r>
  <r>
    <x v="12"/>
    <x v="3"/>
    <n v="284"/>
    <s v="Dashboard Tiempo de despacho a incidentes de salud - Línea de emergencias 123"/>
    <x v="0"/>
    <e v="#REF!"/>
    <s v="Camilo Herrera"/>
    <m/>
    <e v="#REF!"/>
    <s v="Marlón Estupiñan"/>
    <m/>
    <x v="0"/>
    <d v="2023-08-30T00:00:00"/>
    <m/>
  </r>
  <r>
    <x v="12"/>
    <x v="3"/>
    <n v="285"/>
    <s v="Dashboard Tiempo de llegada para auxiliar en incidentes de salud - Línea de emergencias 123"/>
    <x v="0"/>
    <e v="#REF!"/>
    <s v="Camilo Herrera"/>
    <m/>
    <e v="#REF!"/>
    <m/>
    <m/>
    <x v="0"/>
    <d v="2023-08-30T00:00:00"/>
    <m/>
  </r>
  <r>
    <x v="11"/>
    <x v="1"/>
    <n v="286"/>
    <s v="Gestionar encuestas telefónicas"/>
    <x v="0"/>
    <s v="HU firmada por el cliente"/>
    <s v="Diego Armando Pinzón"/>
    <d v="2023-07-13T00:00:00"/>
    <e v="#REF!"/>
    <s v="Jaime Vásquez / Dr. Néstor Gerónimo"/>
    <d v="2023-08-14T00:00:00"/>
    <x v="0"/>
    <d v="2023-08-30T00:00:00"/>
    <m/>
  </r>
  <r>
    <x v="17"/>
    <x v="1"/>
    <n v="287"/>
    <s v="Gestionar Alertas"/>
    <x v="0"/>
    <e v="#REF!"/>
    <s v="Ariel Hernández"/>
    <d v="2023-07-18T00:00:00"/>
    <e v="#REF!"/>
    <s v="Jaime Vásquez"/>
    <m/>
    <x v="0"/>
    <d v="2023-08-30T00:00:00"/>
    <m/>
  </r>
  <r>
    <x v="17"/>
    <x v="1"/>
    <n v="288"/>
    <s v="Editar Alertas"/>
    <x v="0"/>
    <e v="#REF!"/>
    <s v="Ariel Hernández"/>
    <d v="2023-07-18T00:00:00"/>
    <e v="#REF!"/>
    <s v="Jaime Vásquez"/>
    <d v="2023-08-09T00:00:00"/>
    <x v="0"/>
    <d v="2023-08-30T00:00:00"/>
    <m/>
  </r>
  <r>
    <x v="17"/>
    <x v="1"/>
    <n v="289"/>
    <s v="Gestionar Notificaciones"/>
    <x v="0"/>
    <e v="#REF!"/>
    <s v="Ariel Hernández"/>
    <d v="2023-07-18T00:00:00"/>
    <e v="#REF!"/>
    <s v="Jaime Vásquez"/>
    <d v="2023-08-09T00:00:00"/>
    <x v="0"/>
    <d v="2023-08-30T00:00:00"/>
    <m/>
  </r>
  <r>
    <x v="17"/>
    <x v="1"/>
    <n v="290"/>
    <s v="Crear Notificaciones"/>
    <x v="0"/>
    <e v="#REF!"/>
    <s v="Ariel Hernández"/>
    <d v="2023-07-18T00:00:00"/>
    <e v="#REF!"/>
    <s v="Jaime Vásquez"/>
    <d v="2023-08-09T00:00:00"/>
    <x v="0"/>
    <d v="2023-08-30T00:00:00"/>
    <m/>
  </r>
  <r>
    <x v="17"/>
    <x v="1"/>
    <n v="291"/>
    <s v="Editar Notificaciones"/>
    <x v="0"/>
    <e v="#REF!"/>
    <s v="Ariel Hernández"/>
    <d v="2023-07-18T00:00:00"/>
    <e v="#REF!"/>
    <s v="Jaime Vásquez"/>
    <d v="2023-08-09T00:00:00"/>
    <x v="0"/>
    <d v="2023-08-30T00:00:00"/>
    <m/>
  </r>
  <r>
    <x v="17"/>
    <x v="1"/>
    <n v="292"/>
    <s v="Autogestión de Alertas desde el Core"/>
    <x v="0"/>
    <e v="#REF!"/>
    <s v="Ariel Hernández"/>
    <d v="2023-07-18T00:00:00"/>
    <e v="#REF!"/>
    <s v="Jaime Vásquez"/>
    <m/>
    <x v="0"/>
    <d v="2023-08-30T00:00:00"/>
    <m/>
  </r>
  <r>
    <x v="17"/>
    <x v="1"/>
    <n v="293"/>
    <s v="Mostrar Alertas y Notificaciones"/>
    <x v="0"/>
    <e v="#REF!"/>
    <s v="Ariel Hernández"/>
    <d v="2023-07-18T00:00:00"/>
    <e v="#REF!"/>
    <s v="Jaime Vásquez"/>
    <m/>
    <x v="0"/>
    <d v="2023-08-30T00:00:00"/>
    <m/>
  </r>
  <r>
    <x v="0"/>
    <x v="0"/>
    <n v="294"/>
    <s v="Generar lista de chequeo Pre - operacional auxiliar y/o TAPH"/>
    <x v="0"/>
    <e v="#REF!"/>
    <s v="Ma. de los Ángeles Trujillo"/>
    <d v="2023-07-05T00:00:00"/>
    <e v="#REF!"/>
    <s v="Doctor Bain"/>
    <d v="2023-06-14T00:00:00"/>
    <x v="0"/>
    <d v="2023-08-30T00:00:00"/>
    <m/>
  </r>
  <r>
    <x v="11"/>
    <x v="1"/>
    <n v="295"/>
    <s v="Aplicar encuesta"/>
    <x v="0"/>
    <s v="HU firmada por el cliente"/>
    <s v="Diego Armando Pinzón"/>
    <d v="2023-07-13T00:00:00"/>
    <e v="#REF!"/>
    <s v="Jaime Vásquez / Dr. Néstor Gerónimo"/>
    <d v="2023-08-14T00:00:00"/>
    <x v="0"/>
    <d v="2023-08-30T00:00:00"/>
    <m/>
  </r>
  <r>
    <x v="10"/>
    <x v="1"/>
    <n v="296"/>
    <s v="Registrar seguimiento a los pagadores"/>
    <x v="0"/>
    <e v="#REF!"/>
    <s v="Diego Armando Pinzón"/>
    <d v="2023-06-26T00:00:00"/>
    <e v="#REF!"/>
    <s v="Jaime Vásquez"/>
    <d v="2023-07-14T00:00:00"/>
    <x v="0"/>
    <d v="2023-08-30T00:00:00"/>
    <m/>
  </r>
  <r>
    <x v="4"/>
    <x v="2"/>
    <n v="297"/>
    <s v="Cargar contenido a cursos"/>
    <x v="0"/>
    <e v="#REF!"/>
    <s v="Cindy Vanessa Sánchez "/>
    <d v="2023-05-31T00:00:00"/>
    <e v="#REF!"/>
    <s v="Mauricio Bernal / Hayden Baquero ( SGRED)"/>
    <m/>
    <x v="0"/>
    <d v="2023-08-30T00:00:00"/>
    <m/>
  </r>
  <r>
    <x v="4"/>
    <x v="2"/>
    <n v="298"/>
    <s v="Crear Sesiones de asistencia - Contenido del curso"/>
    <x v="0"/>
    <e v="#REF!"/>
    <s v="Ariel Hernández"/>
    <d v="2023-05-05T00:00:00"/>
    <e v="#REF!"/>
    <s v="Mauricio Bernal / Hayden Baquero ( SGRED)"/>
    <m/>
    <x v="0"/>
    <d v="2023-08-30T00:00:00"/>
    <m/>
  </r>
  <r>
    <x v="4"/>
    <x v="1"/>
    <n v="300"/>
    <s v="Validación de constancias"/>
    <x v="0"/>
    <s v="HU firmada por el cliente"/>
    <s v="Cindy Vanessa Sánchez "/>
    <d v="2023-08-09T00:00:00"/>
    <e v="#REF!"/>
    <s v="Mauricio Bernal / Hayden Baquero ( SGRED)"/>
    <d v="2023-08-16T00:00:00"/>
    <x v="0"/>
    <d v="2023-08-30T00:00:00"/>
    <m/>
  </r>
  <r>
    <x v="4"/>
    <x v="1"/>
    <n v="301"/>
    <s v="Inscripción a cursos"/>
    <x v="0"/>
    <s v="HU firmada por el cliente"/>
    <s v="Cindy Vanessa Sánchez "/>
    <d v="2023-08-09T00:00:00"/>
    <e v="#REF!"/>
    <s v="Mauricio Bernal / Hayden Baquero ( SGRED)"/>
    <d v="2023-08-16T00:00:00"/>
    <x v="0"/>
    <d v="2023-08-30T00:00:00"/>
    <m/>
  </r>
  <r>
    <x v="4"/>
    <x v="1"/>
    <n v="302"/>
    <s v="Catalogo Cursos Publicados"/>
    <x v="0"/>
    <e v="#REF!"/>
    <s v="Cindy Vanessa Sánchez "/>
    <d v="2023-06-20T00:00:00"/>
    <e v="#REF!"/>
    <s v="Mauricio Bernal / Hayden Baquero ( SGRED)"/>
    <m/>
    <x v="0"/>
    <d v="2023-08-30T00:00:00"/>
    <m/>
  </r>
  <r>
    <x v="8"/>
    <x v="1"/>
    <n v="304"/>
    <s v="Gestionar Documentos"/>
    <x v="0"/>
    <e v="#REF!"/>
    <s v="Ariel Hernández"/>
    <d v="2023-06-30T00:00:00"/>
    <e v="#REF!"/>
    <m/>
    <m/>
    <x v="0"/>
    <d v="2023-08-30T00:00:00"/>
    <m/>
  </r>
  <r>
    <x v="4"/>
    <x v="1"/>
    <n v="305"/>
    <s v="Cargue de Inscripción Masiva "/>
    <x v="0"/>
    <e v="#REF!"/>
    <s v="Cindy Vanessa Sánchez "/>
    <d v="2023-06-27T00:00:00"/>
    <e v="#REF!"/>
    <s v="Mauricio Bernal / Hayden Baquero ( SGRED)"/>
    <m/>
    <x v="0"/>
    <d v="2023-08-30T00:00:00"/>
    <m/>
  </r>
  <r>
    <x v="4"/>
    <x v="2"/>
    <n v="306"/>
    <s v="Editar (Parametrizar) Auto matrícula"/>
    <x v="0"/>
    <e v="#REF!"/>
    <s v="Cindy Vanessa Sánchez "/>
    <d v="2023-05-31T00:00:00"/>
    <e v="#REF!"/>
    <s v="Mauricio Bernal / Hayden Baquero ( SGRED)"/>
    <d v="2023-06-02T00:00:00"/>
    <x v="0"/>
    <d v="2023-08-30T00:00:00"/>
    <m/>
  </r>
  <r>
    <x v="4"/>
    <x v="2"/>
    <n v="307"/>
    <s v="Editar tema (Sección) - Contenido del curso"/>
    <x v="0"/>
    <e v="#REF!"/>
    <s v="Cindy Vanessa Sánchez "/>
    <d v="2023-06-06T00:00:00"/>
    <e v="#REF!"/>
    <s v="Mauricio Bernal / Hayden Baquero ( SGRED)"/>
    <m/>
    <x v="0"/>
    <d v="2023-08-30T00:00:00"/>
    <m/>
  </r>
  <r>
    <x v="2"/>
    <x v="1"/>
    <n v="308"/>
    <s v="Administrar capas del sistema"/>
    <x v="0"/>
    <s v="HU firmada por el cliente"/>
    <s v="Camilo Herrera"/>
    <d v="2023-07-19T00:00:00"/>
    <e v="#REF!"/>
    <s v="Javier Mejia "/>
    <d v="2023-08-14T00:00:00"/>
    <x v="0"/>
    <d v="2023-08-30T00:00:00"/>
    <m/>
  </r>
  <r>
    <x v="2"/>
    <x v="1"/>
    <n v="309"/>
    <s v="Crear capa"/>
    <x v="1"/>
    <s v=" "/>
    <s v="Camilo Herrera"/>
    <d v="2023-08-16T00:00:00"/>
    <e v="#REF!"/>
    <s v="Javier Mejia "/>
    <d v="2023-08-14T00:00:00"/>
    <x v="3"/>
    <d v="2023-08-30T00:00:00"/>
    <m/>
  </r>
  <r>
    <x v="2"/>
    <x v="1"/>
    <n v="310"/>
    <s v="Consultar historial de capas"/>
    <x v="0"/>
    <s v="HU firmada por el cliente"/>
    <s v="Camilo Herrera"/>
    <d v="2023-07-19T00:00:00"/>
    <e v="#REF!"/>
    <s v="Javier Mejia "/>
    <d v="2023-08-14T00:00:00"/>
    <x v="0"/>
    <d v="2023-08-30T00:00:00"/>
    <m/>
  </r>
  <r>
    <x v="2"/>
    <x v="1"/>
    <n v="311"/>
    <s v="Editar capa "/>
    <x v="0"/>
    <e v="#REF!"/>
    <s v="Camilo Herrera"/>
    <d v="2023-08-16T00:00:00"/>
    <e v="#REF!"/>
    <s v="Javier Mejia "/>
    <d v="2023-08-28T00:00:00"/>
    <x v="0"/>
    <d v="2023-08-30T00:00:00"/>
    <m/>
  </r>
  <r>
    <x v="4"/>
    <x v="1"/>
    <n v="312"/>
    <s v="Tomar asistencia"/>
    <x v="0"/>
    <e v="#REF!"/>
    <s v="Ariel Hernández"/>
    <d v="2023-05-05T00:00:00"/>
    <e v="#REF!"/>
    <s v="Mauricio Bernal / Hayden Baquero ( SGRED)"/>
    <m/>
    <x v="0"/>
    <d v="2023-08-30T00:00:00"/>
    <m/>
  </r>
  <r>
    <x v="12"/>
    <x v="3"/>
    <n v="313"/>
    <s v="Dashboard Tiempo en el Sitio del incidente (en Escena) - Línea de Emergencias 123"/>
    <x v="0"/>
    <e v="#REF!"/>
    <s v="Camilo Herrera"/>
    <d v="2023-06-22T00:00:00"/>
    <e v="#REF!"/>
    <s v="Esther Liliana Cuevas / Diana partricia Martinez / Marlon Estupiñan"/>
    <s v="11/ 07/2023"/>
    <x v="0"/>
    <d v="2023-08-30T00:00:00"/>
    <m/>
  </r>
  <r>
    <x v="12"/>
    <x v="3"/>
    <n v="314"/>
    <s v="Dashboard Tiempo Traslado a Urgencias - Línea de Emergencias 123"/>
    <x v="0"/>
    <e v="#REF!"/>
    <s v="Camilo Herrera"/>
    <d v="2023-06-22T00:00:00"/>
    <e v="#REF!"/>
    <s v="Esther Liliana Cuevas / Diana partricia Martinez / Marlon Estupiñan"/>
    <s v="11/ 07/2023"/>
    <x v="0"/>
    <d v="2023-08-30T00:00:00"/>
    <m/>
  </r>
  <r>
    <x v="12"/>
    <x v="3"/>
    <n v="315"/>
    <s v="Dashboard Tiempo de Aceptación del Paciente a Urgencias – Línea de Emergencias"/>
    <x v="0"/>
    <e v="#REF!"/>
    <s v="Camilo Herrera"/>
    <d v="2023-06-22T00:00:00"/>
    <e v="#REF!"/>
    <s v="Esther Liliana Cuevas / Diana partricia Martinez / Marlon Estupiñan"/>
    <s v="11/ 07/2023"/>
    <x v="0"/>
    <d v="2023-08-30T00:00:00"/>
    <m/>
  </r>
  <r>
    <x v="12"/>
    <x v="3"/>
    <n v="316"/>
    <s v="Dashboard Tiempo de Liberación de las Ambulancias – Línea de Emergencias 123"/>
    <x v="0"/>
    <e v="#REF!"/>
    <s v="Camilo Herrera"/>
    <d v="2023-06-22T00:00:00"/>
    <e v="#REF!"/>
    <s v="Esther Liliana Cuevas / Diana partricia Martinez / Marlon Estupiñan"/>
    <s v="11/ 07/2023"/>
    <x v="0"/>
    <d v="2023-08-30T00:00:00"/>
    <m/>
  </r>
  <r>
    <x v="14"/>
    <x v="1"/>
    <n v="320"/>
    <s v="Paramétrica Tipo de evento"/>
    <x v="0"/>
    <e v="#REF!"/>
    <s v="Diego Armando Pinzón"/>
    <m/>
    <e v="#REF!"/>
    <s v="Jaime Vásquez"/>
    <m/>
    <x v="0"/>
    <d v="2023-08-30T00:00:00"/>
    <m/>
  </r>
  <r>
    <x v="3"/>
    <x v="1"/>
    <n v="321"/>
    <s v="Paramétrica de Tipo de evento - Referencia y Contra referencia"/>
    <x v="0"/>
    <e v="#REF!"/>
    <s v="Diego Armando Pinzón"/>
    <m/>
    <e v="#REF!"/>
    <s v="Jaime Vásquez"/>
    <d v="2023-05-30T00:00:00"/>
    <x v="0"/>
    <d v="2023-08-30T00:00:00"/>
    <m/>
  </r>
  <r>
    <x v="3"/>
    <x v="1"/>
    <n v="322"/>
    <s v="Paramétrica Patologías"/>
    <x v="0"/>
    <e v="#REF!"/>
    <s v="Diego Armando Pinzón"/>
    <d v="2023-06-14T00:00:00"/>
    <e v="#REF!"/>
    <s v="Jaime Vásquez"/>
    <d v="2023-07-14T00:00:00"/>
    <x v="0"/>
    <d v="2023-08-30T00:00:00"/>
    <m/>
  </r>
  <r>
    <x v="3"/>
    <x v="1"/>
    <n v="323"/>
    <s v="Paramétrica Motivo de remisión"/>
    <x v="0"/>
    <e v="#REF!"/>
    <s v="Diego Armando Pinzón"/>
    <m/>
    <e v="#REF!"/>
    <s v="Jaime Vásquez"/>
    <d v="2023-05-30T00:00:00"/>
    <x v="0"/>
    <d v="2023-08-30T00:00:00"/>
    <m/>
  </r>
  <r>
    <x v="3"/>
    <x v="1"/>
    <n v="324"/>
    <s v="Paramétrica Motivo de cancelación"/>
    <x v="0"/>
    <e v="#REF!"/>
    <s v="Diego Armando Pinzón"/>
    <m/>
    <e v="#REF!"/>
    <s v="Jaime Vásquez"/>
    <d v="2023-05-30T00:00:00"/>
    <x v="0"/>
    <d v="2023-08-30T00:00:00"/>
    <m/>
  </r>
  <r>
    <x v="3"/>
    <x v="1"/>
    <n v="325"/>
    <s v="Paramétrica CUPS"/>
    <x v="0"/>
    <e v="#REF!"/>
    <s v="Diego Armando Pinzón"/>
    <d v="2023-06-26T00:00:00"/>
    <e v="#REF!"/>
    <s v="Jaime Vásquez"/>
    <d v="2023-07-14T00:00:00"/>
    <x v="0"/>
    <d v="2023-08-30T00:00:00"/>
    <m/>
  </r>
  <r>
    <x v="12"/>
    <x v="3"/>
    <n v="326"/>
    <s v="Dashboard Tiempo de atención del incidente  - Línea de emergencias 123"/>
    <x v="0"/>
    <e v="#REF!"/>
    <s v="Camilo Herrera"/>
    <d v="2023-06-22T00:00:00"/>
    <e v="#REF!"/>
    <s v="Esther Liliana Cuevas / Diana partricia Martinez / Marlon Estupiñan"/>
    <s v="11/ 07/2023"/>
    <x v="0"/>
    <d v="2023-08-30T00:00:00"/>
    <m/>
  </r>
  <r>
    <x v="12"/>
    <x v="3"/>
    <n v="327"/>
    <s v="Dashboard Tiempo del incidente - Línea de emergencias 123"/>
    <x v="0"/>
    <e v="#REF!"/>
    <s v="Camilo Herrera"/>
    <d v="2023-06-22T00:00:00"/>
    <e v="#REF!"/>
    <s v="Esther Liliana Cuevas / Diana partricia Martinez / Marlon Estupiñan"/>
    <s v="11/ 07/2023"/>
    <x v="0"/>
    <d v="2023-08-30T00:00:00"/>
    <m/>
  </r>
  <r>
    <x v="10"/>
    <x v="1"/>
    <n v="328"/>
    <s v="Paramétrica Tiempo de Retención"/>
    <x v="0"/>
    <e v="#REF!"/>
    <s v="Diego Armando Pinzón"/>
    <d v="2023-06-26T00:00:00"/>
    <e v="#REF!"/>
    <s v="Jaime Vásquez"/>
    <d v="2023-07-14T00:00:00"/>
    <x v="0"/>
    <d v="2023-08-30T00:00:00"/>
    <m/>
  </r>
  <r>
    <x v="16"/>
    <x v="1"/>
    <n v="329"/>
    <s v="Paramétrica Portales de Transmilenio"/>
    <x v="0"/>
    <e v="#REF!"/>
    <s v="Diego Armando Pinzón"/>
    <d v="2023-06-14T00:00:00"/>
    <e v="#REF!"/>
    <s v="Jaime Vásquez"/>
    <d v="2023-07-14T00:00:00"/>
    <x v="0"/>
    <d v="2023-08-30T00:00:00"/>
    <m/>
  </r>
  <r>
    <x v="16"/>
    <x v="1"/>
    <n v="330"/>
    <s v="Paramétrica Causa del Incidente"/>
    <x v="0"/>
    <e v="#REF!"/>
    <s v="Diego Armando Pinzón"/>
    <d v="2023-06-14T00:00:00"/>
    <e v="#REF!"/>
    <s v="Jaime Vásquez"/>
    <d v="2023-07-14T00:00:00"/>
    <x v="0"/>
    <d v="2023-08-30T00:00:00"/>
    <m/>
  </r>
  <r>
    <x v="16"/>
    <x v="1"/>
    <n v="331"/>
    <s v="Paramétrica Atención Prestada"/>
    <x v="0"/>
    <e v="#REF!"/>
    <s v="Diego Armando Pinzón"/>
    <d v="2023-06-14T00:00:00"/>
    <e v="#REF!"/>
    <s v="Jaime Vásquez"/>
    <d v="2023-07-14T00:00:00"/>
    <x v="0"/>
    <d v="2023-08-30T00:00:00"/>
    <m/>
  </r>
  <r>
    <x v="16"/>
    <x v="1"/>
    <n v="332"/>
    <s v="Paramétrica Conducta"/>
    <x v="0"/>
    <e v="#REF!"/>
    <s v="Diego Armando Pinzón"/>
    <d v="2023-06-14T00:00:00"/>
    <e v="#REF!"/>
    <s v="Jaime Vásquez"/>
    <d v="2023-07-14T00:00:00"/>
    <x v="0"/>
    <d v="2023-08-30T00:00:00"/>
    <m/>
  </r>
  <r>
    <x v="16"/>
    <x v="1"/>
    <n v="334"/>
    <s v="Gestionar pacientes de Transmilenio"/>
    <x v="0"/>
    <e v="#REF!"/>
    <s v="Diego Armando Pinzón"/>
    <d v="2023-06-14T00:00:00"/>
    <e v="#REF!"/>
    <s v="Jaime Vásquez"/>
    <d v="2023-07-14T00:00:00"/>
    <x v="0"/>
    <d v="2023-08-30T00:00:00"/>
    <m/>
  </r>
  <r>
    <x v="0"/>
    <x v="1"/>
    <n v="335"/>
    <s v="Registrar Consecutivo Registro APH"/>
    <x v="0"/>
    <e v="#REF!"/>
    <s v="Ma. de los Ángeles Trujillo"/>
    <d v="2023-06-24T00:00:00"/>
    <e v="#REF!"/>
    <s v="Doctor Bain"/>
    <d v="2023-06-14T00:00:00"/>
    <x v="0"/>
    <d v="2023-08-30T00:00:00"/>
    <m/>
  </r>
  <r>
    <x v="4"/>
    <x v="1"/>
    <n v="336"/>
    <s v="Asignar estado &quot;Ofertado&quot; a un curso "/>
    <x v="0"/>
    <e v="#REF!"/>
    <s v="Cindy Vanessa Sánchez "/>
    <d v="2023-05-30T00:00:00"/>
    <e v="#REF!"/>
    <s v="Mauricio Bernal / Hayden Baquero ( SGRED)"/>
    <d v="2023-07-24T00:00:00"/>
    <x v="0"/>
    <d v="2023-08-30T00:00:00"/>
    <m/>
  </r>
  <r>
    <x v="4"/>
    <x v="1"/>
    <n v="337"/>
    <s v="Gestionar Cursos"/>
    <x v="0"/>
    <e v="#REF!"/>
    <s v="Cindy Vanessa Sánchez "/>
    <d v="2023-07-25T00:00:00"/>
    <e v="#REF!"/>
    <s v="Mauricio Bernal / Hayden Baquero ( SGRED)"/>
    <m/>
    <x v="0"/>
    <d v="2023-08-30T00:00:00"/>
    <m/>
  </r>
  <r>
    <x v="4"/>
    <x v="1"/>
    <n v="338"/>
    <s v="Ver Detalle Cursos "/>
    <x v="0"/>
    <e v="#REF!"/>
    <s v="Cindy Vanessa Sánchez "/>
    <d v="2023-07-25T00:00:00"/>
    <e v="#REF!"/>
    <s v="Mauricio Bernal / Hayden Baquero ( SGRED)"/>
    <m/>
    <x v="0"/>
    <d v="2023-08-30T00:00:00"/>
    <m/>
  </r>
  <r>
    <x v="4"/>
    <x v="1"/>
    <n v="339"/>
    <s v="Asignar estado profesor a curso "/>
    <x v="0"/>
    <e v="#REF!"/>
    <s v="Cindy Vanessa Sánchez "/>
    <d v="2023-06-13T00:00:00"/>
    <e v="#REF!"/>
    <s v="Mauricio Bernal / Hayden Baquero ( SGRED)"/>
    <m/>
    <x v="0"/>
    <d v="2023-08-30T00:00:00"/>
    <m/>
  </r>
  <r>
    <x v="4"/>
    <x v="1"/>
    <n v="340"/>
    <s v="Cancelar Curso "/>
    <x v="0"/>
    <e v="#REF!"/>
    <s v="Cindy Vanessa Sánchez "/>
    <d v="2023-06-13T00:00:00"/>
    <e v="#REF!"/>
    <s v="Mauricio Bernal / Hayden Baquero ( SGRED)"/>
    <m/>
    <x v="0"/>
    <d v="2023-08-30T00:00:00"/>
    <m/>
  </r>
  <r>
    <x v="4"/>
    <x v="1"/>
    <n v="341"/>
    <s v="Publicar Curso"/>
    <x v="0"/>
    <e v="#REF!"/>
    <s v="Cindy Vanessa Sánchez "/>
    <d v="2023-06-13T00:00:00"/>
    <e v="#REF!"/>
    <s v="Mauricio Bernal / Hayden Baquero ( SGRED)"/>
    <m/>
    <x v="0"/>
    <d v="2023-08-30T00:00:00"/>
    <m/>
  </r>
  <r>
    <x v="4"/>
    <x v="1"/>
    <n v="343"/>
    <s v="Gestionar Usuarios ( Participante a cursos) "/>
    <x v="0"/>
    <s v="HU firmada por el cliente"/>
    <s v="Cindy Vanessa Sánchez "/>
    <d v="2023-08-04T00:00:00"/>
    <e v="#REF!"/>
    <s v="Mauricio Bernal / Hayden Baquero ( SGRED)"/>
    <d v="2023-08-17T00:00:00"/>
    <x v="0"/>
    <d v="2023-08-30T00:00:00"/>
    <m/>
  </r>
  <r>
    <x v="4"/>
    <x v="1"/>
    <n v="344"/>
    <s v="Gestionar Cursos por Participante"/>
    <x v="0"/>
    <s v="HU firmada por el cliente"/>
    <s v="Cindy Vanessa Sánchez "/>
    <d v="2023-07-24T00:00:00"/>
    <e v="#REF!"/>
    <s v="Mauricio Bernal / Hayden Baquero ( SGRED)"/>
    <d v="2023-08-16T00:00:00"/>
    <x v="0"/>
    <d v="2023-08-30T00:00:00"/>
    <m/>
  </r>
  <r>
    <x v="4"/>
    <x v="1"/>
    <n v="345"/>
    <s v="Suspender usuario"/>
    <x v="0"/>
    <e v="#REF!"/>
    <s v="Cindy Vanessa Sánchez "/>
    <d v="2023-06-26T00:00:00"/>
    <e v="#REF!"/>
    <s v="Mauricio Bernal / Hayden Baquero ( SGRED)"/>
    <m/>
    <x v="0"/>
    <d v="2023-08-30T00:00:00"/>
    <m/>
  </r>
  <r>
    <x v="11"/>
    <x v="1"/>
    <n v="346"/>
    <s v="Gestionar preguntas de la encuesta"/>
    <x v="0"/>
    <e v="#REF!"/>
    <s v="Diego Armando Pinzón"/>
    <d v="2023-07-13T00:00:00"/>
    <e v="#REF!"/>
    <s v="Jaime Vásquez / Dr. Néstor Gerónimo"/>
    <m/>
    <x v="0"/>
    <d v="2023-08-30T00:00:00"/>
    <m/>
  </r>
  <r>
    <x v="11"/>
    <x v="1"/>
    <s v="Anexo"/>
    <s v="Anexo Técnico HU 00286 Gestionar encuestas telefónicas"/>
    <x v="0"/>
    <s v="HU firmada por el cliente"/>
    <s v="Diego Armando Pinzón"/>
    <d v="2023-07-13T00:00:00"/>
    <e v="#REF!"/>
    <s v="Jaime Vásquez / Dr. Néstor Gerónimo"/>
    <d v="2023-08-14T00:00:00"/>
    <x v="0"/>
    <d v="2023-08-30T00:00:00"/>
    <m/>
  </r>
  <r>
    <x v="16"/>
    <x v="1"/>
    <n v="333"/>
    <s v="Paramétrica Fecha de corte "/>
    <x v="0"/>
    <e v="#REF!"/>
    <s v="Diego Armando Pinzón"/>
    <d v="2023-07-18T00:00:00"/>
    <e v="#REF!"/>
    <s v="Jaime Vásquez"/>
    <d v="2023-07-19T00:00:00"/>
    <x v="0"/>
    <d v="2023-08-30T00:00:00"/>
    <m/>
  </r>
  <r>
    <x v="4"/>
    <x v="2"/>
    <n v="144"/>
    <s v="Crear Plantilla de Constancias"/>
    <x v="0"/>
    <e v="#REF!"/>
    <s v="Cindy Vanessa Sánchez "/>
    <d v="2023-07-24T00:00:00"/>
    <e v="#REF!"/>
    <s v="Mauricio Bernal / Hayden Baquero ( SGRED)"/>
    <m/>
    <x v="0"/>
    <d v="2023-08-30T00:00: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4894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H24" firstHeaderRow="1" firstDataRow="3" firstDataCol="1"/>
  <pivotFields count="14">
    <pivotField axis="axisRow" showAll="0">
      <items count="19">
        <item x="7"/>
        <item x="17"/>
        <item x="0"/>
        <item x="8"/>
        <item x="5"/>
        <item x="11"/>
        <item x="4"/>
        <item x="13"/>
        <item x="2"/>
        <item x="6"/>
        <item x="15"/>
        <item x="12"/>
        <item x="9"/>
        <item x="3"/>
        <item x="10"/>
        <item x="1"/>
        <item x="14"/>
        <item x="16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showAll="0"/>
    <pivotField showAll="0"/>
    <pivotField axis="axisCol" dataField="1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axis="axisCol" showAll="0">
      <items count="8">
        <item m="1" x="6"/>
        <item m="1" x="5"/>
        <item m="1" x="4"/>
        <item x="0"/>
        <item x="3"/>
        <item x="1"/>
        <item x="2"/>
        <item t="default"/>
      </items>
    </pivotField>
    <pivotField numFmtId="14" showAll="0"/>
    <pivotField showAll="0"/>
  </pivotFields>
  <rowFields count="1">
    <field x="0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2">
    <field x="4"/>
    <field x="11"/>
  </colFields>
  <colItems count="7">
    <i>
      <x/>
      <x v="3"/>
    </i>
    <i t="default">
      <x/>
    </i>
    <i>
      <x v="1"/>
      <x v="4"/>
    </i>
    <i r="1">
      <x v="5"/>
    </i>
    <i r="1">
      <x v="6"/>
    </i>
    <i t="default">
      <x v="1"/>
    </i>
    <i t="grand">
      <x/>
    </i>
  </colItems>
  <dataFields count="1">
    <dataField name="Cuenta de Estado Req." fld="4" subtotal="count" baseField="0" baseItem="0"/>
  </dataFields>
  <formats count="16">
    <format dxfId="4">
      <pivotArea outline="0" collapsedLevelsAreSubtotals="1" fieldPosition="0"/>
    </format>
    <format dxfId="5">
      <pivotArea type="origin" dataOnly="0" labelOnly="1" outline="0" offset="A2" fieldPosition="0"/>
    </format>
    <format dxfId="6">
      <pivotArea field="0" type="button" dataOnly="0" labelOnly="1" outline="0" axis="axisRow" fieldPosition="0"/>
    </format>
    <format dxfId="7">
      <pivotArea dataOnly="0" labelOnly="1" fieldPosition="0">
        <references count="1">
          <reference field="0" count="0"/>
        </references>
      </pivotArea>
    </format>
    <format dxfId="8">
      <pivotArea dataOnly="0" labelOnly="1" grandRow="1" outline="0" fieldPosition="0"/>
    </format>
    <format dxfId="9">
      <pivotArea dataOnly="0" labelOnly="1" fieldPosition="0">
        <references count="1">
          <reference field="4" count="0"/>
        </references>
      </pivotArea>
    </format>
    <format dxfId="10">
      <pivotArea dataOnly="0" labelOnly="1" fieldPosition="0">
        <references count="1">
          <reference field="4" count="0" defaultSubtotal="1"/>
        </references>
      </pivotArea>
    </format>
    <format dxfId="11">
      <pivotArea dataOnly="0" labelOnly="1" grandCol="1" outline="0" fieldPosition="0"/>
    </format>
    <format dxfId="12">
      <pivotArea dataOnly="0" labelOnly="1" fieldPosition="0">
        <references count="2">
          <reference field="4" count="1" selected="0">
            <x v="0"/>
          </reference>
          <reference field="11" count="1">
            <x v="3"/>
          </reference>
        </references>
      </pivotArea>
    </format>
    <format dxfId="13">
      <pivotArea dataOnly="0" labelOnly="1" fieldPosition="0">
        <references count="2">
          <reference field="4" count="1" selected="0">
            <x v="1"/>
          </reference>
          <reference field="11" count="3">
            <x v="0"/>
            <x v="1"/>
            <x v="2"/>
          </reference>
        </references>
      </pivotArea>
    </format>
    <format dxfId="14">
      <pivotArea outline="0" collapsedLevelsAreSubtotals="1" fieldPosition="0"/>
    </format>
    <format dxfId="15">
      <pivotArea dataOnly="0" labelOnly="1" fieldPosition="0">
        <references count="1">
          <reference field="0" count="1">
            <x v="5"/>
          </reference>
        </references>
      </pivotArea>
    </format>
    <format dxfId="16">
      <pivotArea dataOnly="0" labelOnly="1" fieldPosition="0">
        <references count="1">
          <reference field="0" count="1">
            <x v="6"/>
          </reference>
        </references>
      </pivotArea>
    </format>
    <format dxfId="17">
      <pivotArea dataOnly="0" labelOnly="1" fieldPosition="0">
        <references count="1">
          <reference field="0" count="1">
            <x v="2"/>
          </reference>
        </references>
      </pivotArea>
    </format>
    <format dxfId="18">
      <pivotArea dataOnly="0" labelOnly="1" fieldPosition="0">
        <references count="1">
          <reference field="0" count="1">
            <x v="14"/>
          </reference>
        </references>
      </pivotArea>
    </format>
    <format dxfId="19">
      <pivotArea dataOnly="0" labelOnly="1" fieldPosition="0">
        <references count="1">
          <reference field="0" count="1">
            <x v="3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ocs.google.com/document/u/0/d/1GEjcd3Ojx0_rTik64u_l9cXvxkrDzOC_/edit" TargetMode="External"/><Relationship Id="rId1" Type="http://schemas.openxmlformats.org/officeDocument/2006/relationships/hyperlink" Target="https://docs.google.com/document/u/0/d/1JDyivydoGi8M-Ag2wR8iQo2qjMO0-j6z/edi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2:G20"/>
  <sheetViews>
    <sheetView topLeftCell="E1" workbookViewId="0">
      <selection activeCell="G12" sqref="G12"/>
    </sheetView>
  </sheetViews>
  <sheetFormatPr defaultColWidth="11.42578125" defaultRowHeight="15"/>
  <cols>
    <col min="4" max="4" width="41.42578125" bestFit="1" customWidth="1"/>
    <col min="5" max="5" width="16.7109375" bestFit="1" customWidth="1"/>
    <col min="6" max="6" width="15.7109375" bestFit="1" customWidth="1"/>
    <col min="7" max="7" width="14.5703125" customWidth="1"/>
  </cols>
  <sheetData>
    <row r="2" spans="3:7" ht="24.75" customHeight="1">
      <c r="C2" s="22" t="s">
        <v>0</v>
      </c>
      <c r="D2" s="22" t="s">
        <v>1</v>
      </c>
      <c r="E2" s="31" t="s">
        <v>2</v>
      </c>
      <c r="F2" s="31" t="s">
        <v>3</v>
      </c>
      <c r="G2" s="32" t="s">
        <v>4</v>
      </c>
    </row>
    <row r="3" spans="3:7">
      <c r="C3" s="15">
        <v>18</v>
      </c>
      <c r="D3" s="14" t="s">
        <v>5</v>
      </c>
      <c r="E3" s="15">
        <v>1</v>
      </c>
      <c r="F3" s="21" t="s">
        <v>6</v>
      </c>
      <c r="G3" s="15">
        <v>1</v>
      </c>
    </row>
    <row r="4" spans="3:7">
      <c r="C4" s="15">
        <v>1</v>
      </c>
      <c r="D4" s="14" t="s">
        <v>7</v>
      </c>
      <c r="E4" s="15">
        <v>2</v>
      </c>
      <c r="F4" s="21" t="s">
        <v>6</v>
      </c>
      <c r="G4" s="15">
        <v>2</v>
      </c>
    </row>
    <row r="5" spans="3:7">
      <c r="C5" s="15">
        <v>14</v>
      </c>
      <c r="D5" s="14" t="s">
        <v>8</v>
      </c>
      <c r="E5" s="15">
        <v>2</v>
      </c>
      <c r="F5" s="21" t="s">
        <v>6</v>
      </c>
      <c r="G5" s="15">
        <v>2</v>
      </c>
    </row>
    <row r="6" spans="3:7">
      <c r="C6" s="15">
        <v>4</v>
      </c>
      <c r="D6" s="14" t="s">
        <v>9</v>
      </c>
      <c r="E6" s="15">
        <v>3</v>
      </c>
      <c r="F6" s="21" t="s">
        <v>6</v>
      </c>
      <c r="G6" s="15">
        <v>3</v>
      </c>
    </row>
    <row r="7" spans="3:7">
      <c r="C7" s="15">
        <v>9</v>
      </c>
      <c r="D7" s="14" t="s">
        <v>10</v>
      </c>
      <c r="E7" s="15"/>
      <c r="F7" s="21">
        <v>4</v>
      </c>
      <c r="G7" s="15">
        <v>4</v>
      </c>
    </row>
    <row r="8" spans="3:7">
      <c r="C8" s="15">
        <v>13</v>
      </c>
      <c r="D8" s="14" t="s">
        <v>11</v>
      </c>
      <c r="E8" s="15">
        <v>5</v>
      </c>
      <c r="F8" s="21" t="s">
        <v>6</v>
      </c>
      <c r="G8" s="15">
        <v>5</v>
      </c>
    </row>
    <row r="9" spans="3:7">
      <c r="C9" s="15">
        <v>15</v>
      </c>
      <c r="D9" s="14" t="s">
        <v>12</v>
      </c>
      <c r="E9" s="15">
        <v>5</v>
      </c>
      <c r="F9" s="21" t="s">
        <v>6</v>
      </c>
      <c r="G9" s="15">
        <v>5</v>
      </c>
    </row>
    <row r="10" spans="3:7">
      <c r="C10" s="15">
        <v>17</v>
      </c>
      <c r="D10" s="14" t="s">
        <v>13</v>
      </c>
      <c r="E10" s="15">
        <v>6</v>
      </c>
      <c r="F10" s="21" t="s">
        <v>6</v>
      </c>
      <c r="G10" s="15">
        <v>6</v>
      </c>
    </row>
    <row r="11" spans="3:7">
      <c r="C11" s="15">
        <v>2</v>
      </c>
      <c r="D11" s="14" t="s">
        <v>14</v>
      </c>
      <c r="E11" s="15">
        <v>7</v>
      </c>
      <c r="F11" s="21" t="s">
        <v>6</v>
      </c>
      <c r="G11" s="15">
        <v>7</v>
      </c>
    </row>
    <row r="12" spans="3:7">
      <c r="C12" s="15">
        <v>16</v>
      </c>
      <c r="D12" s="14" t="s">
        <v>15</v>
      </c>
      <c r="E12" s="15">
        <v>8</v>
      </c>
      <c r="F12" s="21" t="s">
        <v>6</v>
      </c>
      <c r="G12" s="15">
        <v>8</v>
      </c>
    </row>
    <row r="13" spans="3:7">
      <c r="C13" s="15">
        <v>5</v>
      </c>
      <c r="D13" s="14" t="s">
        <v>16</v>
      </c>
      <c r="E13" s="15">
        <v>9</v>
      </c>
      <c r="F13" s="21" t="s">
        <v>6</v>
      </c>
      <c r="G13" s="15">
        <v>9</v>
      </c>
    </row>
    <row r="14" spans="3:7">
      <c r="C14" s="15">
        <v>7</v>
      </c>
      <c r="D14" s="14" t="s">
        <v>17</v>
      </c>
      <c r="E14" s="15">
        <v>11</v>
      </c>
      <c r="F14" s="21" t="s">
        <v>6</v>
      </c>
      <c r="G14" s="15">
        <v>11</v>
      </c>
    </row>
    <row r="15" spans="3:7">
      <c r="C15" s="15">
        <v>8</v>
      </c>
      <c r="D15" s="14" t="s">
        <v>18</v>
      </c>
      <c r="E15" s="15">
        <v>9</v>
      </c>
      <c r="F15" s="21">
        <v>3</v>
      </c>
      <c r="G15" s="15">
        <v>12</v>
      </c>
    </row>
    <row r="16" spans="3:7">
      <c r="C16" s="15">
        <v>12</v>
      </c>
      <c r="D16" s="14" t="s">
        <v>19</v>
      </c>
      <c r="E16" s="15">
        <v>16</v>
      </c>
      <c r="F16" s="21" t="s">
        <v>6</v>
      </c>
      <c r="G16" s="15">
        <v>16</v>
      </c>
    </row>
    <row r="17" spans="3:7">
      <c r="C17" s="15">
        <v>11</v>
      </c>
      <c r="D17" s="14" t="s">
        <v>20</v>
      </c>
      <c r="E17" s="15">
        <v>19</v>
      </c>
      <c r="F17" s="21" t="s">
        <v>6</v>
      </c>
      <c r="G17" s="15">
        <v>19</v>
      </c>
    </row>
    <row r="18" spans="3:7">
      <c r="C18" s="15">
        <v>10</v>
      </c>
      <c r="D18" s="14" t="s">
        <v>21</v>
      </c>
      <c r="E18" s="15">
        <v>25</v>
      </c>
      <c r="F18" s="21" t="s">
        <v>6</v>
      </c>
      <c r="G18" s="15">
        <v>25</v>
      </c>
    </row>
    <row r="19" spans="3:7">
      <c r="C19" s="15">
        <v>6</v>
      </c>
      <c r="D19" s="14" t="s">
        <v>22</v>
      </c>
      <c r="E19" s="15">
        <v>34</v>
      </c>
      <c r="F19" s="21" t="s">
        <v>6</v>
      </c>
      <c r="G19" s="15">
        <v>34</v>
      </c>
    </row>
    <row r="20" spans="3:7">
      <c r="C20" s="15">
        <v>3</v>
      </c>
      <c r="D20" s="14" t="s">
        <v>23</v>
      </c>
      <c r="E20" s="15">
        <v>68</v>
      </c>
      <c r="F20" s="21">
        <v>1</v>
      </c>
      <c r="G20" s="15">
        <v>69</v>
      </c>
    </row>
  </sheetData>
  <autoFilter ref="C2:G2" xr:uid="{00000000-0009-0000-0000-000002000000}">
    <sortState xmlns:xlrd2="http://schemas.microsoft.com/office/spreadsheetml/2017/richdata2" ref="C3:G20">
      <sortCondition ref="G2"/>
    </sortState>
  </autoFilter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24"/>
  <sheetViews>
    <sheetView topLeftCell="A11" workbookViewId="0">
      <selection activeCell="J3" sqref="J3"/>
    </sheetView>
  </sheetViews>
  <sheetFormatPr defaultColWidth="11.42578125" defaultRowHeight="15"/>
  <cols>
    <col min="1" max="1" width="43.140625" bestFit="1" customWidth="1"/>
    <col min="2" max="2" width="23.7109375" bestFit="1" customWidth="1"/>
    <col min="3" max="3" width="26.140625" hidden="1" customWidth="1"/>
    <col min="4" max="4" width="20.28515625" bestFit="1" customWidth="1"/>
    <col min="5" max="6" width="3.28515625" bestFit="1" customWidth="1"/>
    <col min="7" max="7" width="23.5703125" hidden="1" customWidth="1"/>
    <col min="8" max="10" width="12.5703125" bestFit="1" customWidth="1"/>
  </cols>
  <sheetData>
    <row r="3" spans="1:8">
      <c r="A3" s="35" t="s">
        <v>24</v>
      </c>
      <c r="B3" s="35" t="s">
        <v>25</v>
      </c>
      <c r="C3" s="36"/>
      <c r="D3" s="36"/>
      <c r="E3" s="36"/>
      <c r="F3" s="36"/>
      <c r="G3" s="36"/>
      <c r="H3" s="37"/>
    </row>
    <row r="4" spans="1:8">
      <c r="A4" s="19"/>
      <c r="B4" s="19" t="s">
        <v>26</v>
      </c>
      <c r="C4" s="19" t="s">
        <v>27</v>
      </c>
      <c r="D4" s="19" t="s">
        <v>28</v>
      </c>
      <c r="E4" s="19"/>
      <c r="F4" s="19"/>
      <c r="G4" s="19" t="s">
        <v>29</v>
      </c>
      <c r="H4" s="19" t="s">
        <v>30</v>
      </c>
    </row>
    <row r="5" spans="1:8">
      <c r="A5" s="18" t="s">
        <v>31</v>
      </c>
      <c r="B5" s="19" t="s">
        <v>32</v>
      </c>
      <c r="C5" s="19"/>
      <c r="D5" s="38">
        <v>14</v>
      </c>
      <c r="E5" s="39">
        <v>50</v>
      </c>
      <c r="F5" s="39">
        <v>69</v>
      </c>
      <c r="G5" s="19"/>
      <c r="H5" s="19"/>
    </row>
    <row r="6" spans="1:8">
      <c r="A6" s="20" t="s">
        <v>7</v>
      </c>
      <c r="B6" s="21">
        <v>2</v>
      </c>
      <c r="C6" s="21">
        <v>2</v>
      </c>
      <c r="D6" s="21"/>
      <c r="E6" s="21"/>
      <c r="F6" s="21"/>
      <c r="G6" s="21"/>
      <c r="H6" s="21">
        <v>2</v>
      </c>
    </row>
    <row r="7" spans="1:8">
      <c r="A7" s="20" t="s">
        <v>14</v>
      </c>
      <c r="B7" s="21">
        <v>7</v>
      </c>
      <c r="C7" s="21">
        <v>7</v>
      </c>
      <c r="D7" s="21"/>
      <c r="E7" s="21"/>
      <c r="F7" s="21"/>
      <c r="G7" s="21"/>
      <c r="H7" s="21">
        <v>7</v>
      </c>
    </row>
    <row r="8" spans="1:8">
      <c r="A8" s="20" t="s">
        <v>23</v>
      </c>
      <c r="B8" s="21">
        <v>68</v>
      </c>
      <c r="C8" s="21">
        <v>68</v>
      </c>
      <c r="D8" s="21"/>
      <c r="E8" s="21">
        <v>1</v>
      </c>
      <c r="F8" s="21"/>
      <c r="G8" s="21">
        <v>1</v>
      </c>
      <c r="H8" s="21">
        <v>69</v>
      </c>
    </row>
    <row r="9" spans="1:8">
      <c r="A9" s="34" t="s">
        <v>13</v>
      </c>
      <c r="B9" s="21">
        <v>6</v>
      </c>
      <c r="C9" s="21">
        <v>6</v>
      </c>
      <c r="D9" s="21"/>
      <c r="E9" s="21"/>
      <c r="F9" s="21"/>
      <c r="G9" s="21"/>
      <c r="H9" s="21">
        <v>6</v>
      </c>
    </row>
    <row r="10" spans="1:8">
      <c r="A10" s="20" t="s">
        <v>9</v>
      </c>
      <c r="B10" s="21">
        <v>3</v>
      </c>
      <c r="C10" s="21">
        <v>3</v>
      </c>
      <c r="D10" s="21"/>
      <c r="E10" s="21"/>
      <c r="F10" s="21"/>
      <c r="G10" s="21"/>
      <c r="H10" s="21">
        <v>3</v>
      </c>
    </row>
    <row r="11" spans="1:8">
      <c r="A11" s="34" t="s">
        <v>16</v>
      </c>
      <c r="B11" s="21">
        <v>9</v>
      </c>
      <c r="C11" s="21">
        <v>9</v>
      </c>
      <c r="D11" s="21"/>
      <c r="E11" s="21"/>
      <c r="F11" s="21"/>
      <c r="G11" s="21"/>
      <c r="H11" s="21">
        <v>9</v>
      </c>
    </row>
    <row r="12" spans="1:8">
      <c r="A12" s="34" t="s">
        <v>22</v>
      </c>
      <c r="B12" s="21">
        <v>34</v>
      </c>
      <c r="C12" s="21">
        <v>34</v>
      </c>
      <c r="D12" s="21"/>
      <c r="E12" s="21"/>
      <c r="F12" s="21"/>
      <c r="G12" s="21"/>
      <c r="H12" s="21">
        <v>34</v>
      </c>
    </row>
    <row r="13" spans="1:8">
      <c r="A13" s="20" t="s">
        <v>17</v>
      </c>
      <c r="B13" s="21">
        <v>11</v>
      </c>
      <c r="C13" s="21">
        <v>11</v>
      </c>
      <c r="D13" s="21"/>
      <c r="E13" s="21"/>
      <c r="F13" s="21"/>
      <c r="G13" s="21"/>
      <c r="H13" s="21">
        <v>11</v>
      </c>
    </row>
    <row r="14" spans="1:8">
      <c r="A14" s="20" t="s">
        <v>18</v>
      </c>
      <c r="B14" s="21">
        <v>9</v>
      </c>
      <c r="C14" s="21">
        <v>9</v>
      </c>
      <c r="D14" s="21">
        <v>3</v>
      </c>
      <c r="E14" s="21"/>
      <c r="F14" s="21"/>
      <c r="G14" s="21">
        <v>3</v>
      </c>
      <c r="H14" s="21">
        <v>12</v>
      </c>
    </row>
    <row r="15" spans="1:8">
      <c r="A15" s="20" t="s">
        <v>10</v>
      </c>
      <c r="B15" s="21"/>
      <c r="C15" s="21"/>
      <c r="D15" s="21"/>
      <c r="E15" s="21"/>
      <c r="F15" s="21">
        <v>4</v>
      </c>
      <c r="G15" s="21">
        <v>4</v>
      </c>
      <c r="H15" s="21">
        <v>4</v>
      </c>
    </row>
    <row r="16" spans="1:8">
      <c r="A16" s="20" t="s">
        <v>5</v>
      </c>
      <c r="B16" s="21">
        <v>1</v>
      </c>
      <c r="C16" s="21">
        <v>1</v>
      </c>
      <c r="D16" s="21"/>
      <c r="E16" s="21"/>
      <c r="F16" s="21"/>
      <c r="G16" s="21"/>
      <c r="H16" s="21">
        <v>1</v>
      </c>
    </row>
    <row r="17" spans="1:8">
      <c r="A17" s="20" t="s">
        <v>21</v>
      </c>
      <c r="B17" s="21">
        <v>25</v>
      </c>
      <c r="C17" s="21">
        <v>25</v>
      </c>
      <c r="D17" s="21"/>
      <c r="E17" s="21"/>
      <c r="F17" s="21"/>
      <c r="G17" s="21"/>
      <c r="H17" s="21">
        <v>25</v>
      </c>
    </row>
    <row r="18" spans="1:8">
      <c r="A18" s="20" t="s">
        <v>20</v>
      </c>
      <c r="B18" s="21">
        <v>19</v>
      </c>
      <c r="C18" s="21">
        <v>19</v>
      </c>
      <c r="D18" s="21"/>
      <c r="E18" s="21"/>
      <c r="F18" s="21"/>
      <c r="G18" s="21"/>
      <c r="H18" s="21">
        <v>19</v>
      </c>
    </row>
    <row r="19" spans="1:8">
      <c r="A19" s="20" t="s">
        <v>19</v>
      </c>
      <c r="B19" s="21">
        <v>16</v>
      </c>
      <c r="C19" s="21">
        <v>16</v>
      </c>
      <c r="D19" s="21"/>
      <c r="E19" s="21"/>
      <c r="F19" s="21"/>
      <c r="G19" s="21"/>
      <c r="H19" s="21">
        <v>16</v>
      </c>
    </row>
    <row r="20" spans="1:8">
      <c r="A20" s="20" t="s">
        <v>11</v>
      </c>
      <c r="B20" s="21">
        <v>5</v>
      </c>
      <c r="C20" s="21">
        <v>5</v>
      </c>
      <c r="D20" s="21"/>
      <c r="E20" s="21"/>
      <c r="F20" s="21"/>
      <c r="G20" s="21"/>
      <c r="H20" s="21">
        <v>5</v>
      </c>
    </row>
    <row r="21" spans="1:8">
      <c r="A21" s="20" t="s">
        <v>8</v>
      </c>
      <c r="B21" s="21">
        <v>2</v>
      </c>
      <c r="C21" s="21">
        <v>2</v>
      </c>
      <c r="D21" s="21"/>
      <c r="E21" s="21"/>
      <c r="F21" s="21"/>
      <c r="G21" s="21"/>
      <c r="H21" s="21">
        <v>2</v>
      </c>
    </row>
    <row r="22" spans="1:8">
      <c r="A22" s="20" t="s">
        <v>12</v>
      </c>
      <c r="B22" s="21">
        <v>5</v>
      </c>
      <c r="C22" s="21">
        <v>5</v>
      </c>
      <c r="D22" s="21"/>
      <c r="E22" s="21"/>
      <c r="F22" s="21"/>
      <c r="G22" s="21"/>
      <c r="H22" s="21">
        <v>5</v>
      </c>
    </row>
    <row r="23" spans="1:8">
      <c r="A23" s="20" t="s">
        <v>15</v>
      </c>
      <c r="B23" s="21">
        <v>8</v>
      </c>
      <c r="C23" s="21">
        <v>8</v>
      </c>
      <c r="D23" s="21"/>
      <c r="E23" s="21"/>
      <c r="F23" s="21"/>
      <c r="G23" s="21"/>
      <c r="H23" s="21">
        <v>8</v>
      </c>
    </row>
    <row r="24" spans="1:8">
      <c r="A24" s="20" t="s">
        <v>30</v>
      </c>
      <c r="B24" s="21">
        <v>230</v>
      </c>
      <c r="C24" s="21">
        <v>230</v>
      </c>
      <c r="D24" s="21">
        <v>3</v>
      </c>
      <c r="E24" s="21">
        <v>1</v>
      </c>
      <c r="F24" s="21">
        <v>4</v>
      </c>
      <c r="G24" s="21">
        <v>8</v>
      </c>
      <c r="H24" s="21">
        <v>238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showGridLines="0" workbookViewId="0">
      <selection activeCell="C10" sqref="C10"/>
    </sheetView>
  </sheetViews>
  <sheetFormatPr defaultColWidth="11.42578125" defaultRowHeight="15"/>
  <cols>
    <col min="2" max="2" width="4.5703125" bestFit="1" customWidth="1"/>
    <col min="3" max="3" width="41.42578125" bestFit="1" customWidth="1"/>
    <col min="4" max="4" width="13.28515625" bestFit="1" customWidth="1"/>
    <col min="5" max="5" width="15" bestFit="1" customWidth="1"/>
    <col min="6" max="6" width="7" bestFit="1" customWidth="1"/>
    <col min="7" max="9" width="8.7109375" customWidth="1"/>
    <col min="10" max="10" width="14.140625" bestFit="1" customWidth="1"/>
  </cols>
  <sheetData>
    <row r="1" spans="2:10" ht="15.75" thickBot="1"/>
    <row r="2" spans="2:10">
      <c r="B2" s="80" t="s">
        <v>0</v>
      </c>
      <c r="C2" s="80" t="s">
        <v>1</v>
      </c>
      <c r="D2" s="82" t="s">
        <v>2</v>
      </c>
      <c r="E2" s="82" t="s">
        <v>3</v>
      </c>
      <c r="F2" s="83" t="s">
        <v>4</v>
      </c>
      <c r="G2" s="81" t="s">
        <v>33</v>
      </c>
      <c r="H2" s="81"/>
      <c r="I2" s="81"/>
      <c r="J2" s="16" t="s">
        <v>34</v>
      </c>
    </row>
    <row r="3" spans="2:10">
      <c r="B3" s="80"/>
      <c r="C3" s="80"/>
      <c r="D3" s="80"/>
      <c r="E3" s="80"/>
      <c r="F3" s="84"/>
      <c r="G3" s="29">
        <v>14</v>
      </c>
      <c r="H3" s="29">
        <v>50</v>
      </c>
      <c r="I3" s="29">
        <v>69</v>
      </c>
      <c r="J3" s="30">
        <f>AVERAGE(G3:I3)</f>
        <v>44.333333333333336</v>
      </c>
    </row>
    <row r="4" spans="2:10">
      <c r="B4" s="23">
        <v>1</v>
      </c>
      <c r="C4" s="24" t="s">
        <v>7</v>
      </c>
      <c r="D4" s="23">
        <v>2</v>
      </c>
      <c r="E4" s="23"/>
      <c r="F4" s="21">
        <v>2</v>
      </c>
      <c r="G4" s="25"/>
      <c r="H4" s="25"/>
      <c r="I4" s="25"/>
    </row>
    <row r="5" spans="2:10">
      <c r="B5" s="23">
        <v>2</v>
      </c>
      <c r="C5" s="24" t="s">
        <v>14</v>
      </c>
      <c r="D5" s="23">
        <v>7</v>
      </c>
      <c r="E5" s="23"/>
      <c r="F5" s="21">
        <v>7</v>
      </c>
      <c r="G5" s="23"/>
      <c r="H5" s="23"/>
      <c r="I5" s="23"/>
    </row>
    <row r="6" spans="2:10">
      <c r="B6" s="23">
        <v>3</v>
      </c>
      <c r="C6" s="24" t="s">
        <v>23</v>
      </c>
      <c r="D6" s="23">
        <v>68</v>
      </c>
      <c r="E6" s="23">
        <v>1</v>
      </c>
      <c r="F6" s="21">
        <v>69</v>
      </c>
      <c r="G6" s="23"/>
      <c r="H6" s="23">
        <v>1</v>
      </c>
      <c r="I6" s="23"/>
    </row>
    <row r="7" spans="2:10">
      <c r="B7" s="23">
        <v>4</v>
      </c>
      <c r="C7" s="24" t="s">
        <v>13</v>
      </c>
      <c r="D7" s="23">
        <v>6</v>
      </c>
      <c r="E7" s="23"/>
      <c r="F7" s="21">
        <v>6</v>
      </c>
      <c r="G7" s="23"/>
      <c r="H7" s="23"/>
      <c r="I7" s="23"/>
    </row>
    <row r="8" spans="2:10">
      <c r="B8" s="23">
        <v>5</v>
      </c>
      <c r="C8" s="24" t="s">
        <v>9</v>
      </c>
      <c r="D8" s="23">
        <v>3</v>
      </c>
      <c r="E8" s="23"/>
      <c r="F8" s="21">
        <v>3</v>
      </c>
      <c r="G8" s="23"/>
      <c r="H8" s="23"/>
      <c r="I8" s="23"/>
    </row>
    <row r="9" spans="2:10">
      <c r="B9" s="23">
        <v>6</v>
      </c>
      <c r="C9" s="24" t="s">
        <v>16</v>
      </c>
      <c r="D9" s="23">
        <v>9</v>
      </c>
      <c r="E9" s="23"/>
      <c r="F9" s="21">
        <v>9</v>
      </c>
      <c r="G9" s="23"/>
      <c r="H9" s="23"/>
      <c r="I9" s="23"/>
    </row>
    <row r="10" spans="2:10">
      <c r="B10" s="23">
        <v>7</v>
      </c>
      <c r="C10" s="24" t="s">
        <v>22</v>
      </c>
      <c r="D10" s="23">
        <v>34</v>
      </c>
      <c r="E10" s="23"/>
      <c r="F10" s="21">
        <v>34</v>
      </c>
      <c r="G10" s="23"/>
      <c r="H10" s="23"/>
      <c r="I10" s="23"/>
    </row>
    <row r="11" spans="2:10">
      <c r="B11" s="23">
        <v>8</v>
      </c>
      <c r="C11" s="24" t="s">
        <v>17</v>
      </c>
      <c r="D11" s="23">
        <v>11</v>
      </c>
      <c r="E11" s="23"/>
      <c r="F11" s="21">
        <v>11</v>
      </c>
      <c r="G11" s="23"/>
      <c r="H11" s="23"/>
      <c r="I11" s="23"/>
    </row>
    <row r="12" spans="2:10">
      <c r="B12" s="23">
        <v>9</v>
      </c>
      <c r="C12" s="24" t="s">
        <v>18</v>
      </c>
      <c r="D12" s="23">
        <v>9</v>
      </c>
      <c r="E12" s="23">
        <v>3</v>
      </c>
      <c r="F12" s="21">
        <v>12</v>
      </c>
      <c r="G12" s="23">
        <v>3</v>
      </c>
      <c r="H12" s="23"/>
      <c r="I12" s="23"/>
    </row>
    <row r="13" spans="2:10">
      <c r="B13" s="23">
        <v>10</v>
      </c>
      <c r="C13" s="24" t="s">
        <v>10</v>
      </c>
      <c r="D13" s="23"/>
      <c r="E13" s="23">
        <v>4</v>
      </c>
      <c r="F13" s="21">
        <v>4</v>
      </c>
      <c r="G13" s="19"/>
      <c r="H13" s="19"/>
      <c r="I13" s="21">
        <v>4</v>
      </c>
    </row>
    <row r="14" spans="2:10">
      <c r="B14" s="23">
        <v>11</v>
      </c>
      <c r="C14" s="24" t="s">
        <v>5</v>
      </c>
      <c r="D14" s="23">
        <v>1</v>
      </c>
      <c r="E14" s="23"/>
      <c r="F14" s="21">
        <v>1</v>
      </c>
      <c r="G14" s="23"/>
      <c r="H14" s="23"/>
      <c r="I14" s="23"/>
    </row>
    <row r="15" spans="2:10">
      <c r="B15" s="23">
        <v>12</v>
      </c>
      <c r="C15" s="24" t="s">
        <v>21</v>
      </c>
      <c r="D15" s="23">
        <v>25</v>
      </c>
      <c r="E15" s="23"/>
      <c r="F15" s="21">
        <v>25</v>
      </c>
      <c r="G15" s="23"/>
      <c r="H15" s="23"/>
      <c r="I15" s="23"/>
    </row>
    <row r="16" spans="2:10">
      <c r="B16" s="23">
        <v>13</v>
      </c>
      <c r="C16" s="24" t="s">
        <v>20</v>
      </c>
      <c r="D16" s="23">
        <v>19</v>
      </c>
      <c r="E16" s="23"/>
      <c r="F16" s="21">
        <v>19</v>
      </c>
      <c r="G16" s="23"/>
      <c r="H16" s="23"/>
      <c r="I16" s="23"/>
    </row>
    <row r="17" spans="2:9">
      <c r="B17" s="23">
        <v>14</v>
      </c>
      <c r="C17" s="24" t="s">
        <v>19</v>
      </c>
      <c r="D17" s="23">
        <v>16</v>
      </c>
      <c r="E17" s="23"/>
      <c r="F17" s="21">
        <v>16</v>
      </c>
      <c r="G17" s="23"/>
      <c r="H17" s="23"/>
      <c r="I17" s="23"/>
    </row>
    <row r="18" spans="2:9">
      <c r="B18" s="23">
        <v>15</v>
      </c>
      <c r="C18" s="24" t="s">
        <v>11</v>
      </c>
      <c r="D18" s="23">
        <v>5</v>
      </c>
      <c r="E18" s="23"/>
      <c r="F18" s="21">
        <v>5</v>
      </c>
      <c r="G18" s="23"/>
      <c r="H18" s="23"/>
      <c r="I18" s="23"/>
    </row>
    <row r="19" spans="2:9">
      <c r="B19" s="23">
        <v>16</v>
      </c>
      <c r="C19" s="24" t="s">
        <v>8</v>
      </c>
      <c r="D19" s="23">
        <v>2</v>
      </c>
      <c r="E19" s="23"/>
      <c r="F19" s="21">
        <v>2</v>
      </c>
      <c r="G19" s="25"/>
      <c r="H19" s="25"/>
      <c r="I19" s="25"/>
    </row>
    <row r="20" spans="2:9">
      <c r="B20" s="23">
        <v>17</v>
      </c>
      <c r="C20" s="24" t="s">
        <v>12</v>
      </c>
      <c r="D20" s="23">
        <v>5</v>
      </c>
      <c r="E20" s="23"/>
      <c r="F20" s="21">
        <v>5</v>
      </c>
      <c r="G20" s="25"/>
      <c r="H20" s="25"/>
      <c r="I20" s="25"/>
    </row>
    <row r="21" spans="2:9">
      <c r="B21" s="23">
        <v>18</v>
      </c>
      <c r="C21" s="24" t="s">
        <v>15</v>
      </c>
      <c r="D21" s="23">
        <v>8</v>
      </c>
      <c r="E21" s="23"/>
      <c r="F21" s="21">
        <v>8</v>
      </c>
      <c r="G21" s="25"/>
      <c r="H21" s="25"/>
      <c r="I21" s="25"/>
    </row>
    <row r="22" spans="2:9">
      <c r="B22" s="26"/>
      <c r="C22" s="27" t="s">
        <v>30</v>
      </c>
      <c r="D22" s="28">
        <v>230</v>
      </c>
      <c r="E22" s="23">
        <v>8</v>
      </c>
      <c r="F22" s="23">
        <v>238</v>
      </c>
      <c r="G22" s="25">
        <v>3</v>
      </c>
      <c r="H22" s="25">
        <v>1</v>
      </c>
      <c r="I22" s="25">
        <v>4</v>
      </c>
    </row>
  </sheetData>
  <mergeCells count="6">
    <mergeCell ref="B2:B3"/>
    <mergeCell ref="G2:I2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7"/>
  <sheetViews>
    <sheetView showGridLines="0" workbookViewId="0">
      <pane xSplit="4" ySplit="1" topLeftCell="E64" activePane="bottomRight" state="frozen"/>
      <selection pane="bottomRight" activeCell="A22" sqref="A22:XFD72"/>
      <selection pane="bottomLeft" activeCell="A2" sqref="A2"/>
      <selection pane="topRight" activeCell="E1" sqref="E1"/>
    </sheetView>
  </sheetViews>
  <sheetFormatPr defaultColWidth="14.42578125" defaultRowHeight="15" customHeight="1"/>
  <cols>
    <col min="1" max="1" width="30.42578125" customWidth="1"/>
    <col min="2" max="2" width="11.5703125" customWidth="1"/>
    <col min="3" max="3" width="12.7109375" customWidth="1"/>
    <col min="4" max="4" width="46" customWidth="1"/>
    <col min="5" max="5" width="30.42578125" customWidth="1"/>
    <col min="6" max="6" width="34.7109375" customWidth="1"/>
    <col min="7" max="7" width="28.5703125" customWidth="1"/>
    <col min="8" max="9" width="31.28515625" customWidth="1"/>
    <col min="10" max="10" width="19.28515625" customWidth="1"/>
    <col min="11" max="13" width="18.28515625" customWidth="1"/>
    <col min="14" max="14" width="46.85546875" customWidth="1"/>
    <col min="15" max="31" width="10.7109375" customWidth="1"/>
  </cols>
  <sheetData>
    <row r="1" spans="1:31" ht="13.5" customHeight="1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2" t="s">
        <v>41</v>
      </c>
      <c r="H1" s="2" t="s">
        <v>42</v>
      </c>
      <c r="I1" s="2" t="s">
        <v>43</v>
      </c>
      <c r="J1" s="3" t="s">
        <v>44</v>
      </c>
      <c r="K1" s="2" t="s">
        <v>45</v>
      </c>
      <c r="L1" s="13" t="s">
        <v>46</v>
      </c>
      <c r="M1" s="13" t="s">
        <v>47</v>
      </c>
      <c r="N1" s="40" t="s">
        <v>6</v>
      </c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</row>
    <row r="2" spans="1:31" ht="13.5" customHeight="1">
      <c r="A2" s="41" t="s">
        <v>23</v>
      </c>
      <c r="B2" s="41" t="s">
        <v>48</v>
      </c>
      <c r="C2" s="42">
        <v>11</v>
      </c>
      <c r="D2" s="41" t="s">
        <v>49</v>
      </c>
      <c r="E2" s="33" t="s">
        <v>26</v>
      </c>
      <c r="F2" s="33" t="e">
        <f>VLOOKUP(C2,#REF!,4,0)</f>
        <v>#REF!</v>
      </c>
      <c r="G2" s="33" t="s">
        <v>50</v>
      </c>
      <c r="H2" s="43">
        <v>45112</v>
      </c>
      <c r="I2" s="43" t="e">
        <f>VLOOKUP(C2,#REF!,12,0)</f>
        <v>#REF!</v>
      </c>
      <c r="J2" s="44" t="s">
        <v>51</v>
      </c>
      <c r="K2" s="45">
        <v>45121</v>
      </c>
      <c r="L2" s="46" t="s">
        <v>32</v>
      </c>
      <c r="M2" s="46">
        <v>45168</v>
      </c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1" ht="13.5" customHeight="1">
      <c r="A3" s="41" t="s">
        <v>23</v>
      </c>
      <c r="B3" s="41" t="s">
        <v>48</v>
      </c>
      <c r="C3" s="42">
        <v>12</v>
      </c>
      <c r="D3" s="41" t="s">
        <v>52</v>
      </c>
      <c r="E3" s="33" t="s">
        <v>26</v>
      </c>
      <c r="F3" s="33" t="e">
        <f>VLOOKUP(C3,#REF!,4,0)</f>
        <v>#REF!</v>
      </c>
      <c r="G3" s="33" t="s">
        <v>50</v>
      </c>
      <c r="H3" s="43">
        <v>45057</v>
      </c>
      <c r="I3" s="43" t="e">
        <f>VLOOKUP(C3,#REF!,12,0)</f>
        <v>#REF!</v>
      </c>
      <c r="J3" s="44" t="s">
        <v>51</v>
      </c>
      <c r="K3" s="45">
        <v>45121</v>
      </c>
      <c r="L3" s="46" t="s">
        <v>32</v>
      </c>
      <c r="M3" s="46">
        <v>45168</v>
      </c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</row>
    <row r="4" spans="1:31" ht="13.5" customHeight="1">
      <c r="A4" s="41" t="s">
        <v>23</v>
      </c>
      <c r="B4" s="41" t="s">
        <v>48</v>
      </c>
      <c r="C4" s="42">
        <v>13</v>
      </c>
      <c r="D4" s="41" t="s">
        <v>53</v>
      </c>
      <c r="E4" s="33" t="s">
        <v>26</v>
      </c>
      <c r="F4" s="33" t="e">
        <f>VLOOKUP(C4,#REF!,4,0)</f>
        <v>#REF!</v>
      </c>
      <c r="G4" s="33" t="s">
        <v>50</v>
      </c>
      <c r="H4" s="43">
        <v>45112</v>
      </c>
      <c r="I4" s="43" t="e">
        <f>VLOOKUP(C4,#REF!,12,0)</f>
        <v>#REF!</v>
      </c>
      <c r="J4" s="44" t="s">
        <v>51</v>
      </c>
      <c r="K4" s="45">
        <v>45121</v>
      </c>
      <c r="L4" s="46" t="s">
        <v>32</v>
      </c>
      <c r="M4" s="46">
        <v>45168</v>
      </c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</row>
    <row r="5" spans="1:31" ht="13.5" customHeight="1">
      <c r="A5" s="41" t="s">
        <v>23</v>
      </c>
      <c r="B5" s="41" t="s">
        <v>48</v>
      </c>
      <c r="C5" s="42">
        <v>14</v>
      </c>
      <c r="D5" s="41" t="s">
        <v>54</v>
      </c>
      <c r="E5" s="33" t="s">
        <v>26</v>
      </c>
      <c r="F5" s="33" t="e">
        <f>VLOOKUP(C5,#REF!,4,0)</f>
        <v>#REF!</v>
      </c>
      <c r="G5" s="33" t="s">
        <v>50</v>
      </c>
      <c r="H5" s="43">
        <v>45112</v>
      </c>
      <c r="I5" s="43" t="e">
        <f>VLOOKUP(C5,#REF!,12,0)</f>
        <v>#REF!</v>
      </c>
      <c r="J5" s="44" t="s">
        <v>51</v>
      </c>
      <c r="K5" s="45">
        <v>45121</v>
      </c>
      <c r="L5" s="46" t="s">
        <v>32</v>
      </c>
      <c r="M5" s="46">
        <v>45168</v>
      </c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</row>
    <row r="6" spans="1:31" ht="13.5" customHeight="1">
      <c r="A6" s="41" t="s">
        <v>23</v>
      </c>
      <c r="B6" s="41" t="s">
        <v>48</v>
      </c>
      <c r="C6" s="42">
        <v>15</v>
      </c>
      <c r="D6" s="41" t="s">
        <v>55</v>
      </c>
      <c r="E6" s="33" t="s">
        <v>26</v>
      </c>
      <c r="F6" s="33" t="e">
        <f>VLOOKUP(C6,#REF!,4,0)</f>
        <v>#REF!</v>
      </c>
      <c r="G6" s="33" t="s">
        <v>50</v>
      </c>
      <c r="H6" s="33" t="s">
        <v>56</v>
      </c>
      <c r="I6" s="43" t="e">
        <f>VLOOKUP(C6,#REF!,12,0)</f>
        <v>#REF!</v>
      </c>
      <c r="J6" s="44" t="s">
        <v>51</v>
      </c>
      <c r="K6" s="45">
        <v>45121</v>
      </c>
      <c r="L6" s="46" t="s">
        <v>32</v>
      </c>
      <c r="M6" s="46">
        <v>45168</v>
      </c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</row>
    <row r="7" spans="1:31" ht="13.5" customHeight="1">
      <c r="A7" s="41" t="s">
        <v>8</v>
      </c>
      <c r="B7" s="41" t="s">
        <v>57</v>
      </c>
      <c r="C7" s="42">
        <v>17</v>
      </c>
      <c r="D7" s="41" t="s">
        <v>58</v>
      </c>
      <c r="E7" s="33" t="s">
        <v>26</v>
      </c>
      <c r="F7" s="33" t="e">
        <f>VLOOKUP(C7,#REF!,4,0)</f>
        <v>#REF!</v>
      </c>
      <c r="G7" s="33" t="s">
        <v>59</v>
      </c>
      <c r="H7" s="33"/>
      <c r="I7" s="43" t="e">
        <f>VLOOKUP(C7,#REF!,12,0)</f>
        <v>#REF!</v>
      </c>
      <c r="J7" s="44"/>
      <c r="K7" s="47"/>
      <c r="L7" s="46" t="s">
        <v>32</v>
      </c>
      <c r="M7" s="46">
        <v>45168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</row>
    <row r="8" spans="1:31" ht="13.5" customHeight="1">
      <c r="A8" s="41" t="s">
        <v>18</v>
      </c>
      <c r="B8" s="41" t="s">
        <v>57</v>
      </c>
      <c r="C8" s="42">
        <v>18</v>
      </c>
      <c r="D8" s="41" t="s">
        <v>60</v>
      </c>
      <c r="E8" s="33" t="s">
        <v>26</v>
      </c>
      <c r="F8" s="33" t="e">
        <f>VLOOKUP(C8,#REF!,4,0)</f>
        <v>#REF!</v>
      </c>
      <c r="G8" s="33" t="s">
        <v>61</v>
      </c>
      <c r="H8" s="43">
        <v>45154</v>
      </c>
      <c r="I8" s="43" t="e">
        <f>VLOOKUP(C8,#REF!,12,0)</f>
        <v>#REF!</v>
      </c>
      <c r="J8" s="44" t="s">
        <v>62</v>
      </c>
      <c r="K8" s="45">
        <v>45166</v>
      </c>
      <c r="L8" s="46" t="s">
        <v>32</v>
      </c>
      <c r="M8" s="46">
        <v>45168</v>
      </c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pans="1:31" ht="13.5" customHeight="1">
      <c r="A9" s="41" t="s">
        <v>23</v>
      </c>
      <c r="B9" s="41" t="s">
        <v>57</v>
      </c>
      <c r="C9" s="48">
        <v>21</v>
      </c>
      <c r="D9" s="41" t="s">
        <v>63</v>
      </c>
      <c r="E9" s="33" t="s">
        <v>26</v>
      </c>
      <c r="F9" s="33" t="e">
        <f>VLOOKUP(C9,#REF!,4,0)</f>
        <v>#REF!</v>
      </c>
      <c r="G9" s="33" t="s">
        <v>64</v>
      </c>
      <c r="H9" s="43">
        <v>45106</v>
      </c>
      <c r="I9" s="43" t="e">
        <f>VLOOKUP(C9,#REF!,12,0)</f>
        <v>#REF!</v>
      </c>
      <c r="J9" s="44" t="s">
        <v>51</v>
      </c>
      <c r="K9" s="45">
        <v>45121</v>
      </c>
      <c r="L9" s="46" t="s">
        <v>32</v>
      </c>
      <c r="M9" s="46">
        <v>45168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pans="1:31" ht="13.5" customHeight="1">
      <c r="A10" s="41" t="s">
        <v>8</v>
      </c>
      <c r="B10" s="41" t="s">
        <v>57</v>
      </c>
      <c r="C10" s="42">
        <v>24</v>
      </c>
      <c r="D10" s="41" t="s">
        <v>65</v>
      </c>
      <c r="E10" s="33" t="s">
        <v>26</v>
      </c>
      <c r="F10" s="33" t="e">
        <f>VLOOKUP(C10,#REF!,4,0)</f>
        <v>#REF!</v>
      </c>
      <c r="G10" s="33" t="s">
        <v>59</v>
      </c>
      <c r="H10" s="33"/>
      <c r="I10" s="43" t="e">
        <f>VLOOKUP(C10,#REF!,12,0)</f>
        <v>#REF!</v>
      </c>
      <c r="J10" s="44"/>
      <c r="K10" s="47"/>
      <c r="L10" s="46" t="s">
        <v>32</v>
      </c>
      <c r="M10" s="46">
        <v>45168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pans="1:31" ht="13.5" customHeight="1">
      <c r="A11" s="41" t="s">
        <v>23</v>
      </c>
      <c r="B11" s="41" t="s">
        <v>57</v>
      </c>
      <c r="C11" s="48">
        <v>26</v>
      </c>
      <c r="D11" s="41" t="s">
        <v>66</v>
      </c>
      <c r="E11" s="33" t="s">
        <v>28</v>
      </c>
      <c r="F11" s="33" t="e">
        <f>VLOOKUP(C11,#REF!,4,0)</f>
        <v>#REF!</v>
      </c>
      <c r="G11" s="33" t="s">
        <v>64</v>
      </c>
      <c r="H11" s="43">
        <v>45118</v>
      </c>
      <c r="I11" s="43" t="e">
        <f>VLOOKUP(C11,#REF!,12,0)</f>
        <v>#REF!</v>
      </c>
      <c r="J11" s="44" t="s">
        <v>51</v>
      </c>
      <c r="K11" s="47"/>
      <c r="L11" s="40">
        <f>_xlfn.DAYS(M11,H11)</f>
        <v>50</v>
      </c>
      <c r="M11" s="46">
        <v>45168</v>
      </c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pans="1:31" ht="13.5" customHeight="1">
      <c r="A12" s="41" t="s">
        <v>19</v>
      </c>
      <c r="B12" s="41" t="s">
        <v>57</v>
      </c>
      <c r="C12" s="42">
        <v>28</v>
      </c>
      <c r="D12" s="41" t="s">
        <v>67</v>
      </c>
      <c r="E12" s="33" t="s">
        <v>26</v>
      </c>
      <c r="F12" s="33" t="e">
        <f>VLOOKUP(C12,#REF!,4,0)</f>
        <v>#REF!</v>
      </c>
      <c r="G12" s="33" t="s">
        <v>68</v>
      </c>
      <c r="H12" s="43">
        <v>45103</v>
      </c>
      <c r="I12" s="43" t="e">
        <f>VLOOKUP(C12,#REF!,12,0)</f>
        <v>#REF!</v>
      </c>
      <c r="J12" s="44" t="s">
        <v>69</v>
      </c>
      <c r="K12" s="45">
        <v>45121</v>
      </c>
      <c r="L12" s="46" t="s">
        <v>32</v>
      </c>
      <c r="M12" s="46">
        <v>45168</v>
      </c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ht="13.5" customHeight="1">
      <c r="A13" s="41" t="s">
        <v>23</v>
      </c>
      <c r="B13" s="41" t="s">
        <v>48</v>
      </c>
      <c r="C13" s="42">
        <v>30</v>
      </c>
      <c r="D13" s="41" t="s">
        <v>70</v>
      </c>
      <c r="E13" s="33" t="s">
        <v>26</v>
      </c>
      <c r="F13" s="33" t="e">
        <f>VLOOKUP(C13,#REF!,4,0)</f>
        <v>#REF!</v>
      </c>
      <c r="G13" s="33" t="s">
        <v>50</v>
      </c>
      <c r="H13" s="43">
        <v>45112</v>
      </c>
      <c r="I13" s="43" t="e">
        <f>VLOOKUP(C13,#REF!,12,0)</f>
        <v>#REF!</v>
      </c>
      <c r="J13" s="44" t="s">
        <v>51</v>
      </c>
      <c r="K13" s="45">
        <v>45121</v>
      </c>
      <c r="L13" s="46" t="s">
        <v>32</v>
      </c>
      <c r="M13" s="46">
        <v>45168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ht="13.5" customHeight="1">
      <c r="A14" s="41" t="s">
        <v>19</v>
      </c>
      <c r="B14" s="41" t="s">
        <v>57</v>
      </c>
      <c r="C14" s="42">
        <v>31</v>
      </c>
      <c r="D14" s="41" t="s">
        <v>71</v>
      </c>
      <c r="E14" s="33" t="s">
        <v>26</v>
      </c>
      <c r="F14" s="33" t="e">
        <f>VLOOKUP(C14,#REF!,4,0)</f>
        <v>#REF!</v>
      </c>
      <c r="G14" s="33" t="s">
        <v>68</v>
      </c>
      <c r="H14" s="43">
        <v>45103</v>
      </c>
      <c r="I14" s="43" t="e">
        <f>VLOOKUP(C14,#REF!,12,0)</f>
        <v>#REF!</v>
      </c>
      <c r="J14" s="44" t="s">
        <v>69</v>
      </c>
      <c r="K14" s="45">
        <v>45121</v>
      </c>
      <c r="L14" s="46" t="s">
        <v>32</v>
      </c>
      <c r="M14" s="46">
        <v>45168</v>
      </c>
      <c r="N14" s="4" t="s">
        <v>72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13.5" customHeight="1">
      <c r="A15" s="41" t="s">
        <v>19</v>
      </c>
      <c r="B15" s="41" t="s">
        <v>57</v>
      </c>
      <c r="C15" s="42">
        <v>32</v>
      </c>
      <c r="D15" s="41" t="s">
        <v>73</v>
      </c>
      <c r="E15" s="33" t="s">
        <v>26</v>
      </c>
      <c r="F15" s="33" t="e">
        <f>VLOOKUP(C15,#REF!,4,0)</f>
        <v>#REF!</v>
      </c>
      <c r="G15" s="33" t="s">
        <v>68</v>
      </c>
      <c r="H15" s="43">
        <v>45103</v>
      </c>
      <c r="I15" s="43" t="e">
        <f>VLOOKUP(C15,#REF!,12,0)</f>
        <v>#REF!</v>
      </c>
      <c r="J15" s="44" t="s">
        <v>69</v>
      </c>
      <c r="K15" s="45">
        <v>45121</v>
      </c>
      <c r="L15" s="46" t="s">
        <v>32</v>
      </c>
      <c r="M15" s="46">
        <v>45168</v>
      </c>
      <c r="N15" s="4" t="s">
        <v>74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ht="13.5" customHeight="1">
      <c r="A16" s="41" t="s">
        <v>22</v>
      </c>
      <c r="B16" s="41" t="s">
        <v>57</v>
      </c>
      <c r="C16" s="42">
        <v>36</v>
      </c>
      <c r="D16" s="49" t="s">
        <v>75</v>
      </c>
      <c r="E16" s="33" t="s">
        <v>26</v>
      </c>
      <c r="F16" s="33" t="e">
        <f>VLOOKUP(C16,#REF!,4,0)</f>
        <v>#REF!</v>
      </c>
      <c r="G16" s="33" t="s">
        <v>76</v>
      </c>
      <c r="H16" s="43">
        <v>45140</v>
      </c>
      <c r="I16" s="43" t="e">
        <f>VLOOKUP(C16,#REF!,12,0)</f>
        <v>#REF!</v>
      </c>
      <c r="J16" s="44" t="s">
        <v>77</v>
      </c>
      <c r="K16" s="45">
        <v>45162</v>
      </c>
      <c r="L16" s="40" t="s">
        <v>32</v>
      </c>
      <c r="M16" s="46">
        <v>45168</v>
      </c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 ht="13.5" customHeight="1">
      <c r="A17" s="41" t="s">
        <v>22</v>
      </c>
      <c r="B17" s="41" t="s">
        <v>57</v>
      </c>
      <c r="C17" s="42">
        <v>37</v>
      </c>
      <c r="D17" s="49" t="s">
        <v>78</v>
      </c>
      <c r="E17" s="33" t="s">
        <v>26</v>
      </c>
      <c r="F17" s="33" t="e">
        <f>VLOOKUP(C17,#REF!,4,0)</f>
        <v>#REF!</v>
      </c>
      <c r="G17" s="33" t="s">
        <v>76</v>
      </c>
      <c r="H17" s="43">
        <v>45140</v>
      </c>
      <c r="I17" s="43" t="e">
        <f>VLOOKUP(C17,#REF!,12,0)</f>
        <v>#REF!</v>
      </c>
      <c r="J17" s="44" t="s">
        <v>77</v>
      </c>
      <c r="K17" s="45">
        <v>45162</v>
      </c>
      <c r="L17" s="40" t="s">
        <v>32</v>
      </c>
      <c r="M17" s="46">
        <v>45168</v>
      </c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pans="1:31" ht="13.5" customHeight="1">
      <c r="A18" s="41" t="s">
        <v>18</v>
      </c>
      <c r="B18" s="41" t="s">
        <v>57</v>
      </c>
      <c r="C18" s="42">
        <v>60</v>
      </c>
      <c r="D18" s="41" t="s">
        <v>79</v>
      </c>
      <c r="E18" s="33" t="s">
        <v>26</v>
      </c>
      <c r="F18" s="33" t="e">
        <f>VLOOKUP(C18,#REF!,4,0)</f>
        <v>#REF!</v>
      </c>
      <c r="G18" s="33" t="s">
        <v>61</v>
      </c>
      <c r="H18" s="43">
        <v>45154</v>
      </c>
      <c r="I18" s="43" t="e">
        <f>VLOOKUP(C18,#REF!,12,0)</f>
        <v>#REF!</v>
      </c>
      <c r="J18" s="44" t="s">
        <v>62</v>
      </c>
      <c r="K18" s="45">
        <v>45166</v>
      </c>
      <c r="L18" s="40" t="s">
        <v>32</v>
      </c>
      <c r="M18" s="46">
        <v>45168</v>
      </c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pans="1:31" ht="13.5" customHeight="1">
      <c r="A19" s="41" t="s">
        <v>22</v>
      </c>
      <c r="B19" s="41" t="s">
        <v>80</v>
      </c>
      <c r="C19" s="42">
        <v>73</v>
      </c>
      <c r="D19" s="49" t="s">
        <v>81</v>
      </c>
      <c r="E19" s="33" t="s">
        <v>26</v>
      </c>
      <c r="F19" s="33" t="s">
        <v>82</v>
      </c>
      <c r="G19" s="33" t="s">
        <v>76</v>
      </c>
      <c r="H19" s="43">
        <v>45140</v>
      </c>
      <c r="I19" s="43" t="e">
        <f>VLOOKUP(C19,#REF!,12,0)</f>
        <v>#REF!</v>
      </c>
      <c r="J19" s="44" t="s">
        <v>77</v>
      </c>
      <c r="K19" s="45">
        <v>45154</v>
      </c>
      <c r="L19" s="40" t="s">
        <v>32</v>
      </c>
      <c r="M19" s="46">
        <v>45168</v>
      </c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pans="1:31" ht="13.5" customHeight="1">
      <c r="A20" s="41" t="s">
        <v>9</v>
      </c>
      <c r="B20" s="41" t="s">
        <v>57</v>
      </c>
      <c r="C20" s="42">
        <v>76</v>
      </c>
      <c r="D20" s="41" t="s">
        <v>83</v>
      </c>
      <c r="E20" s="33" t="s">
        <v>26</v>
      </c>
      <c r="F20" s="33" t="e">
        <f>VLOOKUP(C20,#REF!,4,0)</f>
        <v>#REF!</v>
      </c>
      <c r="G20" s="33" t="s">
        <v>68</v>
      </c>
      <c r="H20" s="33"/>
      <c r="I20" s="43" t="e">
        <f>VLOOKUP(C20,#REF!,12,0)</f>
        <v>#REF!</v>
      </c>
      <c r="J20" s="44"/>
      <c r="K20" s="47"/>
      <c r="L20" s="46" t="s">
        <v>32</v>
      </c>
      <c r="M20" s="46">
        <v>45168</v>
      </c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pans="1:31" ht="13.5" customHeight="1">
      <c r="A21" s="41" t="s">
        <v>18</v>
      </c>
      <c r="B21" s="41" t="s">
        <v>57</v>
      </c>
      <c r="C21" s="42">
        <v>77</v>
      </c>
      <c r="D21" s="41" t="s">
        <v>84</v>
      </c>
      <c r="E21" s="33" t="s">
        <v>26</v>
      </c>
      <c r="F21" s="33" t="e">
        <f>VLOOKUP(C21,#REF!,4,0)</f>
        <v>#REF!</v>
      </c>
      <c r="G21" s="5" t="s">
        <v>61</v>
      </c>
      <c r="H21" s="43">
        <v>45154</v>
      </c>
      <c r="I21" s="43" t="e">
        <f>VLOOKUP(C21,#REF!,12,0)</f>
        <v>#REF!</v>
      </c>
      <c r="J21" s="44" t="s">
        <v>62</v>
      </c>
      <c r="K21" s="45">
        <v>45166</v>
      </c>
      <c r="L21" s="46" t="s">
        <v>32</v>
      </c>
      <c r="M21" s="46">
        <v>45168</v>
      </c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pans="1:31" ht="13.5" customHeight="1">
      <c r="A22" s="41" t="s">
        <v>10</v>
      </c>
      <c r="B22" s="41" t="s">
        <v>57</v>
      </c>
      <c r="C22" s="48">
        <v>85</v>
      </c>
      <c r="D22" s="41" t="s">
        <v>85</v>
      </c>
      <c r="E22" s="33" t="s">
        <v>28</v>
      </c>
      <c r="F22" s="33" t="e">
        <f>VLOOKUP(C22,#REF!,4,0)</f>
        <v>#REF!</v>
      </c>
      <c r="G22" s="5" t="s">
        <v>86</v>
      </c>
      <c r="H22" s="43">
        <v>45099</v>
      </c>
      <c r="I22" s="43" t="e">
        <f>VLOOKUP(C22,#REF!,12,0)</f>
        <v>#REF!</v>
      </c>
      <c r="J22" s="44"/>
      <c r="K22" s="47"/>
      <c r="L22" s="40">
        <f>_xlfn.DAYS(M22,H22)</f>
        <v>69</v>
      </c>
      <c r="M22" s="46">
        <v>45168</v>
      </c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pans="1:31" ht="13.5" customHeight="1">
      <c r="A23" s="41" t="s">
        <v>18</v>
      </c>
      <c r="B23" s="41" t="s">
        <v>57</v>
      </c>
      <c r="C23" s="42">
        <v>86</v>
      </c>
      <c r="D23" s="41" t="s">
        <v>87</v>
      </c>
      <c r="E23" s="33" t="s">
        <v>28</v>
      </c>
      <c r="F23" s="33" t="e">
        <f>VLOOKUP(C23,#REF!,4,0)</f>
        <v>#REF!</v>
      </c>
      <c r="G23" s="50" t="s">
        <v>61</v>
      </c>
      <c r="H23" s="43">
        <v>45154</v>
      </c>
      <c r="I23" s="43" t="e">
        <f>VLOOKUP(C23,#REF!,12,0)</f>
        <v>#REF!</v>
      </c>
      <c r="J23" s="44" t="s">
        <v>62</v>
      </c>
      <c r="K23" s="47"/>
      <c r="L23" s="40">
        <f>_xlfn.DAYS(M23,H23)</f>
        <v>14</v>
      </c>
      <c r="M23" s="46">
        <v>45168</v>
      </c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pans="1:31" ht="13.5" customHeight="1">
      <c r="A24" s="41" t="s">
        <v>18</v>
      </c>
      <c r="B24" s="41" t="s">
        <v>57</v>
      </c>
      <c r="C24" s="42">
        <v>87</v>
      </c>
      <c r="D24" s="41" t="s">
        <v>88</v>
      </c>
      <c r="E24" s="33" t="s">
        <v>26</v>
      </c>
      <c r="F24" s="33" t="e">
        <f>VLOOKUP(C24,#REF!,4,0)</f>
        <v>#REF!</v>
      </c>
      <c r="G24" s="33" t="s">
        <v>61</v>
      </c>
      <c r="H24" s="43">
        <v>45154</v>
      </c>
      <c r="I24" s="43" t="e">
        <f>VLOOKUP(C24,#REF!,12,0)</f>
        <v>#REF!</v>
      </c>
      <c r="J24" s="44" t="s">
        <v>62</v>
      </c>
      <c r="K24" s="45">
        <v>45166</v>
      </c>
      <c r="L24" s="40" t="s">
        <v>32</v>
      </c>
      <c r="M24" s="46">
        <v>45168</v>
      </c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pans="1:31" ht="13.5" customHeight="1">
      <c r="A25" s="41" t="s">
        <v>7</v>
      </c>
      <c r="B25" s="41" t="s">
        <v>57</v>
      </c>
      <c r="C25" s="42">
        <v>88</v>
      </c>
      <c r="D25" s="41" t="s">
        <v>89</v>
      </c>
      <c r="E25" s="33" t="s">
        <v>26</v>
      </c>
      <c r="F25" s="33" t="e">
        <f>VLOOKUP(C25,#REF!,4,0)</f>
        <v>#REF!</v>
      </c>
      <c r="G25" s="33" t="s">
        <v>68</v>
      </c>
      <c r="H25" s="33"/>
      <c r="I25" s="43" t="e">
        <f>VLOOKUP(C25,#REF!,12,0)</f>
        <v>#REF!</v>
      </c>
      <c r="J25" s="44" t="s">
        <v>90</v>
      </c>
      <c r="K25" s="45">
        <v>45124</v>
      </c>
      <c r="L25" s="46" t="s">
        <v>32</v>
      </c>
      <c r="M25" s="46">
        <v>45168</v>
      </c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pans="1:31" ht="13.5" customHeight="1">
      <c r="A26" s="41" t="s">
        <v>18</v>
      </c>
      <c r="B26" s="41" t="s">
        <v>57</v>
      </c>
      <c r="C26" s="42">
        <v>89</v>
      </c>
      <c r="D26" s="41" t="s">
        <v>91</v>
      </c>
      <c r="E26" s="33" t="s">
        <v>28</v>
      </c>
      <c r="F26" s="33" t="e">
        <f>VLOOKUP(C26,#REF!,4,0)</f>
        <v>#REF!</v>
      </c>
      <c r="G26" s="33" t="s">
        <v>61</v>
      </c>
      <c r="H26" s="43">
        <v>45154</v>
      </c>
      <c r="I26" s="43" t="e">
        <f>VLOOKUP(C26,#REF!,12,0)</f>
        <v>#REF!</v>
      </c>
      <c r="J26" s="44" t="s">
        <v>62</v>
      </c>
      <c r="K26" s="47"/>
      <c r="L26" s="40">
        <f>_xlfn.DAYS(M26,H26)</f>
        <v>14</v>
      </c>
      <c r="M26" s="46">
        <v>45168</v>
      </c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pans="1:31" ht="13.5" customHeight="1">
      <c r="A27" s="41" t="s">
        <v>13</v>
      </c>
      <c r="B27" s="41" t="s">
        <v>57</v>
      </c>
      <c r="C27" s="42">
        <v>90</v>
      </c>
      <c r="D27" s="41" t="s">
        <v>92</v>
      </c>
      <c r="E27" s="33" t="s">
        <v>26</v>
      </c>
      <c r="F27" s="33" t="e">
        <f>VLOOKUP(C27,#REF!,4,0)</f>
        <v>#REF!</v>
      </c>
      <c r="G27" s="33" t="s">
        <v>59</v>
      </c>
      <c r="H27" s="43">
        <v>45107</v>
      </c>
      <c r="I27" s="43" t="e">
        <f>VLOOKUP(C27,#REF!,12,0)</f>
        <v>#REF!</v>
      </c>
      <c r="J27" s="44" t="s">
        <v>93</v>
      </c>
      <c r="K27" s="47"/>
      <c r="L27" s="40" t="s">
        <v>32</v>
      </c>
      <c r="M27" s="46">
        <v>45168</v>
      </c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pans="1:31" ht="13.5" customHeight="1">
      <c r="A28" s="41" t="s">
        <v>13</v>
      </c>
      <c r="B28" s="41" t="s">
        <v>57</v>
      </c>
      <c r="C28" s="42">
        <v>91</v>
      </c>
      <c r="D28" s="41" t="s">
        <v>94</v>
      </c>
      <c r="E28" s="33" t="s">
        <v>26</v>
      </c>
      <c r="F28" s="33" t="e">
        <f>VLOOKUP(C28,#REF!,4,0)</f>
        <v>#REF!</v>
      </c>
      <c r="G28" s="33" t="s">
        <v>59</v>
      </c>
      <c r="H28" s="43">
        <v>45107</v>
      </c>
      <c r="I28" s="43" t="e">
        <f>VLOOKUP(C28,#REF!,12,0)</f>
        <v>#REF!</v>
      </c>
      <c r="J28" s="6" t="s">
        <v>93</v>
      </c>
      <c r="K28" s="47"/>
      <c r="L28" s="40" t="s">
        <v>32</v>
      </c>
      <c r="M28" s="46">
        <v>45168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pans="1:31" ht="13.5" customHeight="1">
      <c r="A29" s="41" t="s">
        <v>95</v>
      </c>
      <c r="B29" s="41" t="s">
        <v>57</v>
      </c>
      <c r="C29" s="42">
        <v>112</v>
      </c>
      <c r="D29" s="49" t="s">
        <v>96</v>
      </c>
      <c r="E29" s="33" t="s">
        <v>26</v>
      </c>
      <c r="F29" s="33" t="s">
        <v>26</v>
      </c>
      <c r="G29" s="33" t="s">
        <v>76</v>
      </c>
      <c r="H29" s="43">
        <v>45142</v>
      </c>
      <c r="I29" s="43" t="e">
        <f>VLOOKUP(C29,#REF!,12,0)</f>
        <v>#REF!</v>
      </c>
      <c r="J29" s="44" t="s">
        <v>77</v>
      </c>
      <c r="K29" s="45">
        <v>45155</v>
      </c>
      <c r="L29" s="40" t="s">
        <v>32</v>
      </c>
      <c r="M29" s="46">
        <v>45168</v>
      </c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pans="1:31" ht="13.5" customHeight="1">
      <c r="A30" s="41" t="s">
        <v>20</v>
      </c>
      <c r="B30" s="41" t="s">
        <v>57</v>
      </c>
      <c r="C30" s="42">
        <v>113</v>
      </c>
      <c r="D30" s="41" t="s">
        <v>97</v>
      </c>
      <c r="E30" s="33" t="s">
        <v>26</v>
      </c>
      <c r="F30" s="33" t="e">
        <f>VLOOKUP(C30,#REF!,4,0)</f>
        <v>#REF!</v>
      </c>
      <c r="G30" s="33" t="s">
        <v>86</v>
      </c>
      <c r="H30" s="43">
        <v>45091</v>
      </c>
      <c r="I30" s="43" t="e">
        <f>VLOOKUP(C30,#REF!,12,0)</f>
        <v>#REF!</v>
      </c>
      <c r="J30" s="44"/>
      <c r="K30" s="47"/>
      <c r="L30" s="40" t="s">
        <v>32</v>
      </c>
      <c r="M30" s="46">
        <v>45168</v>
      </c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pans="1:31" ht="13.5" customHeight="1">
      <c r="A31" s="41" t="s">
        <v>20</v>
      </c>
      <c r="B31" s="41" t="s">
        <v>57</v>
      </c>
      <c r="C31" s="42">
        <v>114</v>
      </c>
      <c r="D31" s="41" t="s">
        <v>98</v>
      </c>
      <c r="E31" s="33" t="s">
        <v>26</v>
      </c>
      <c r="F31" s="33" t="e">
        <f>VLOOKUP(C31,#REF!,4,0)</f>
        <v>#REF!</v>
      </c>
      <c r="G31" s="33" t="s">
        <v>86</v>
      </c>
      <c r="H31" s="43">
        <v>45083</v>
      </c>
      <c r="I31" s="43" t="e">
        <f>VLOOKUP(C31,#REF!,12,0)</f>
        <v>#REF!</v>
      </c>
      <c r="J31" s="44"/>
      <c r="K31" s="47"/>
      <c r="L31" s="40" t="s">
        <v>32</v>
      </c>
      <c r="M31" s="46">
        <v>45168</v>
      </c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pans="1:31" ht="13.5" customHeight="1">
      <c r="A32" s="41" t="s">
        <v>20</v>
      </c>
      <c r="B32" s="41" t="s">
        <v>57</v>
      </c>
      <c r="C32" s="42">
        <v>115</v>
      </c>
      <c r="D32" s="41" t="s">
        <v>99</v>
      </c>
      <c r="E32" s="33" t="s">
        <v>26</v>
      </c>
      <c r="F32" s="33" t="e">
        <f>VLOOKUP(C32,#REF!,4,0)</f>
        <v>#REF!</v>
      </c>
      <c r="G32" s="33" t="s">
        <v>86</v>
      </c>
      <c r="H32" s="43">
        <v>45083</v>
      </c>
      <c r="I32" s="43" t="e">
        <f>VLOOKUP(C32,#REF!,12,0)</f>
        <v>#REF!</v>
      </c>
      <c r="J32" s="44"/>
      <c r="K32" s="47"/>
      <c r="L32" s="40" t="s">
        <v>32</v>
      </c>
      <c r="M32" s="46">
        <v>45168</v>
      </c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pans="1:31" ht="13.5" customHeight="1">
      <c r="A33" s="41" t="s">
        <v>20</v>
      </c>
      <c r="B33" s="41" t="s">
        <v>57</v>
      </c>
      <c r="C33" s="42">
        <v>116</v>
      </c>
      <c r="D33" s="41" t="s">
        <v>100</v>
      </c>
      <c r="E33" s="33" t="s">
        <v>26</v>
      </c>
      <c r="F33" s="33" t="e">
        <f>VLOOKUP(C33,#REF!,4,0)</f>
        <v>#REF!</v>
      </c>
      <c r="G33" s="33" t="s">
        <v>59</v>
      </c>
      <c r="H33" s="33"/>
      <c r="I33" s="43" t="e">
        <f>VLOOKUP(C33,#REF!,12,0)</f>
        <v>#REF!</v>
      </c>
      <c r="J33" s="44"/>
      <c r="K33" s="47"/>
      <c r="L33" s="46" t="s">
        <v>32</v>
      </c>
      <c r="M33" s="46">
        <v>45168</v>
      </c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pans="1:31" ht="13.5" customHeight="1">
      <c r="A34" s="41" t="s">
        <v>20</v>
      </c>
      <c r="B34" s="41" t="s">
        <v>57</v>
      </c>
      <c r="C34" s="42">
        <v>117</v>
      </c>
      <c r="D34" s="41" t="s">
        <v>101</v>
      </c>
      <c r="E34" s="33" t="s">
        <v>26</v>
      </c>
      <c r="F34" s="33" t="e">
        <f>VLOOKUP(C34,#REF!,4,0)</f>
        <v>#REF!</v>
      </c>
      <c r="G34" s="33" t="s">
        <v>59</v>
      </c>
      <c r="H34" s="33"/>
      <c r="I34" s="43" t="e">
        <f>VLOOKUP(C34,#REF!,12,0)</f>
        <v>#REF!</v>
      </c>
      <c r="J34" s="44"/>
      <c r="K34" s="47"/>
      <c r="L34" s="46" t="s">
        <v>32</v>
      </c>
      <c r="M34" s="46">
        <v>45168</v>
      </c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ht="13.5" customHeight="1">
      <c r="A35" s="41" t="s">
        <v>20</v>
      </c>
      <c r="B35" s="41" t="s">
        <v>57</v>
      </c>
      <c r="C35" s="42">
        <v>118</v>
      </c>
      <c r="D35" s="41" t="s">
        <v>102</v>
      </c>
      <c r="E35" s="33" t="s">
        <v>26</v>
      </c>
      <c r="F35" s="33" t="e">
        <f>VLOOKUP(C35,#REF!,4,0)</f>
        <v>#REF!</v>
      </c>
      <c r="G35" s="33" t="s">
        <v>86</v>
      </c>
      <c r="H35" s="33"/>
      <c r="I35" s="43" t="e">
        <f>VLOOKUP(C35,#REF!,12,0)</f>
        <v>#REF!</v>
      </c>
      <c r="J35" s="44"/>
      <c r="K35" s="47"/>
      <c r="L35" s="46" t="s">
        <v>32</v>
      </c>
      <c r="M35" s="46">
        <v>45168</v>
      </c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pans="1:31" ht="13.5" customHeight="1">
      <c r="A36" s="41" t="s">
        <v>20</v>
      </c>
      <c r="B36" s="41" t="s">
        <v>57</v>
      </c>
      <c r="C36" s="42">
        <v>119</v>
      </c>
      <c r="D36" s="41" t="s">
        <v>103</v>
      </c>
      <c r="E36" s="33" t="s">
        <v>26</v>
      </c>
      <c r="F36" s="33" t="e">
        <f>VLOOKUP(C36,#REF!,4,0)</f>
        <v>#REF!</v>
      </c>
      <c r="G36" s="33" t="s">
        <v>86</v>
      </c>
      <c r="H36" s="33"/>
      <c r="I36" s="43" t="e">
        <f>VLOOKUP(C36,#REF!,12,0)</f>
        <v>#REF!</v>
      </c>
      <c r="J36" s="44"/>
      <c r="K36" s="47"/>
      <c r="L36" s="46" t="s">
        <v>32</v>
      </c>
      <c r="M36" s="46">
        <v>45168</v>
      </c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spans="1:31" ht="13.5" customHeight="1">
      <c r="A37" s="41" t="s">
        <v>20</v>
      </c>
      <c r="B37" s="41" t="s">
        <v>57</v>
      </c>
      <c r="C37" s="42">
        <v>120</v>
      </c>
      <c r="D37" s="41" t="s">
        <v>104</v>
      </c>
      <c r="E37" s="33" t="s">
        <v>26</v>
      </c>
      <c r="F37" s="33" t="e">
        <f>VLOOKUP(C37,#REF!,4,0)</f>
        <v>#REF!</v>
      </c>
      <c r="G37" s="33" t="s">
        <v>86</v>
      </c>
      <c r="H37" s="33"/>
      <c r="I37" s="43" t="e">
        <f>VLOOKUP(C37,#REF!,12,0)</f>
        <v>#REF!</v>
      </c>
      <c r="J37" s="44"/>
      <c r="K37" s="47"/>
      <c r="L37" s="46" t="s">
        <v>32</v>
      </c>
      <c r="M37" s="46">
        <v>45168</v>
      </c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pans="1:31" ht="13.5" customHeight="1">
      <c r="A38" s="41" t="s">
        <v>20</v>
      </c>
      <c r="B38" s="41" t="s">
        <v>57</v>
      </c>
      <c r="C38" s="42">
        <v>121</v>
      </c>
      <c r="D38" s="41" t="s">
        <v>105</v>
      </c>
      <c r="E38" s="33" t="s">
        <v>26</v>
      </c>
      <c r="F38" s="33" t="e">
        <f>VLOOKUP(C38,#REF!,4,0)</f>
        <v>#REF!</v>
      </c>
      <c r="G38" s="33" t="s">
        <v>86</v>
      </c>
      <c r="H38" s="33"/>
      <c r="I38" s="43" t="e">
        <f>VLOOKUP(C38,#REF!,12,0)</f>
        <v>#REF!</v>
      </c>
      <c r="J38" s="44"/>
      <c r="K38" s="47"/>
      <c r="L38" s="46" t="s">
        <v>32</v>
      </c>
      <c r="M38" s="46">
        <v>45168</v>
      </c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pans="1:31" ht="13.5" customHeight="1">
      <c r="A39" s="41" t="s">
        <v>20</v>
      </c>
      <c r="B39" s="41" t="s">
        <v>57</v>
      </c>
      <c r="C39" s="42">
        <v>122</v>
      </c>
      <c r="D39" s="41" t="s">
        <v>106</v>
      </c>
      <c r="E39" s="33" t="s">
        <v>26</v>
      </c>
      <c r="F39" s="33" t="e">
        <f>VLOOKUP(C39,#REF!,4,0)</f>
        <v>#REF!</v>
      </c>
      <c r="G39" s="33" t="s">
        <v>86</v>
      </c>
      <c r="H39" s="33"/>
      <c r="I39" s="43" t="e">
        <f>VLOOKUP(C39,#REF!,12,0)</f>
        <v>#REF!</v>
      </c>
      <c r="J39" s="44"/>
      <c r="K39" s="47"/>
      <c r="L39" s="46" t="s">
        <v>32</v>
      </c>
      <c r="M39" s="46">
        <v>45168</v>
      </c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pans="1:31" ht="13.5" customHeight="1">
      <c r="A40" s="41" t="s">
        <v>20</v>
      </c>
      <c r="B40" s="41" t="s">
        <v>57</v>
      </c>
      <c r="C40" s="42">
        <v>125</v>
      </c>
      <c r="D40" s="41" t="s">
        <v>107</v>
      </c>
      <c r="E40" s="33" t="s">
        <v>26</v>
      </c>
      <c r="F40" s="33" t="e">
        <f>VLOOKUP(C40,#REF!,4,0)</f>
        <v>#REF!</v>
      </c>
      <c r="G40" s="33" t="s">
        <v>59</v>
      </c>
      <c r="H40" s="33"/>
      <c r="I40" s="43" t="e">
        <f>VLOOKUP(C40,#REF!,12,0)</f>
        <v>#REF!</v>
      </c>
      <c r="J40" s="44"/>
      <c r="K40" s="47"/>
      <c r="L40" s="46" t="s">
        <v>32</v>
      </c>
      <c r="M40" s="46">
        <v>45168</v>
      </c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pans="1:31" ht="13.5" customHeight="1">
      <c r="A41" s="41" t="s">
        <v>20</v>
      </c>
      <c r="B41" s="41" t="s">
        <v>57</v>
      </c>
      <c r="C41" s="42">
        <v>126</v>
      </c>
      <c r="D41" s="41" t="s">
        <v>108</v>
      </c>
      <c r="E41" s="33" t="s">
        <v>26</v>
      </c>
      <c r="F41" s="33" t="e">
        <f>VLOOKUP(C41,#REF!,4,0)</f>
        <v>#REF!</v>
      </c>
      <c r="G41" s="33" t="s">
        <v>86</v>
      </c>
      <c r="H41" s="33"/>
      <c r="I41" s="43" t="e">
        <f>VLOOKUP(C41,#REF!,12,0)</f>
        <v>#REF!</v>
      </c>
      <c r="J41" s="44"/>
      <c r="K41" s="47"/>
      <c r="L41" s="46" t="s">
        <v>32</v>
      </c>
      <c r="M41" s="46">
        <v>45168</v>
      </c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pans="1:31" ht="13.5" customHeight="1">
      <c r="A42" s="41" t="s">
        <v>20</v>
      </c>
      <c r="B42" s="41" t="s">
        <v>57</v>
      </c>
      <c r="C42" s="42">
        <v>127</v>
      </c>
      <c r="D42" s="41" t="s">
        <v>109</v>
      </c>
      <c r="E42" s="33" t="s">
        <v>26</v>
      </c>
      <c r="F42" s="33" t="e">
        <f>VLOOKUP(C42,#REF!,4,0)</f>
        <v>#REF!</v>
      </c>
      <c r="G42" s="33" t="s">
        <v>59</v>
      </c>
      <c r="I42" s="43" t="e">
        <f>VLOOKUP(C42,#REF!,12,0)</f>
        <v>#REF!</v>
      </c>
      <c r="J42" s="51"/>
      <c r="K42" s="47"/>
      <c r="L42" s="46" t="s">
        <v>32</v>
      </c>
      <c r="M42" s="46">
        <v>45168</v>
      </c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3" spans="1:31" ht="13.5" customHeight="1">
      <c r="A43" s="41" t="s">
        <v>11</v>
      </c>
      <c r="B43" s="41" t="s">
        <v>57</v>
      </c>
      <c r="C43" s="42">
        <v>128</v>
      </c>
      <c r="D43" s="41" t="s">
        <v>110</v>
      </c>
      <c r="E43" s="33" t="s">
        <v>26</v>
      </c>
      <c r="F43" s="33" t="e">
        <f>VLOOKUP(C43,#REF!,4,0)</f>
        <v>#REF!</v>
      </c>
      <c r="G43" s="33" t="s">
        <v>68</v>
      </c>
      <c r="H43" s="43">
        <v>45119</v>
      </c>
      <c r="I43" s="43" t="e">
        <f>VLOOKUP(C43,#REF!,12,0)</f>
        <v>#REF!</v>
      </c>
      <c r="J43" s="44" t="s">
        <v>69</v>
      </c>
      <c r="K43" s="45">
        <v>45121</v>
      </c>
      <c r="L43" s="46" t="s">
        <v>32</v>
      </c>
      <c r="M43" s="46">
        <v>45168</v>
      </c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</row>
    <row r="44" spans="1:31" ht="13.5" customHeight="1">
      <c r="A44" s="41" t="s">
        <v>11</v>
      </c>
      <c r="B44" s="41" t="s">
        <v>57</v>
      </c>
      <c r="C44" s="42">
        <v>129</v>
      </c>
      <c r="D44" s="41" t="s">
        <v>111</v>
      </c>
      <c r="E44" s="33" t="s">
        <v>26</v>
      </c>
      <c r="F44" s="33" t="e">
        <f>VLOOKUP(C44,#REF!,4,0)</f>
        <v>#REF!</v>
      </c>
      <c r="G44" s="33" t="s">
        <v>68</v>
      </c>
      <c r="H44" s="43">
        <v>45119</v>
      </c>
      <c r="I44" s="43" t="e">
        <f>VLOOKUP(C44,#REF!,12,0)</f>
        <v>#REF!</v>
      </c>
      <c r="J44" s="44" t="s">
        <v>69</v>
      </c>
      <c r="K44" s="45">
        <v>45121</v>
      </c>
      <c r="L44" s="46" t="s">
        <v>32</v>
      </c>
      <c r="M44" s="46">
        <v>45168</v>
      </c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pans="1:31" ht="13.5" customHeight="1">
      <c r="A45" s="41" t="s">
        <v>18</v>
      </c>
      <c r="B45" s="41" t="s">
        <v>57</v>
      </c>
      <c r="C45" s="42">
        <v>131</v>
      </c>
      <c r="D45" s="41" t="s">
        <v>112</v>
      </c>
      <c r="E45" s="33" t="s">
        <v>26</v>
      </c>
      <c r="F45" s="33" t="e">
        <f>VLOOKUP(C45,#REF!,4,0)</f>
        <v>#REF!</v>
      </c>
      <c r="G45" s="33" t="s">
        <v>61</v>
      </c>
      <c r="H45" s="43">
        <v>45154</v>
      </c>
      <c r="I45" s="43" t="e">
        <f>VLOOKUP(C45,#REF!,12,0)</f>
        <v>#REF!</v>
      </c>
      <c r="J45" s="44" t="s">
        <v>62</v>
      </c>
      <c r="K45" s="45">
        <v>45166</v>
      </c>
      <c r="L45" s="46" t="s">
        <v>32</v>
      </c>
      <c r="M45" s="46">
        <v>45168</v>
      </c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pans="1:31" ht="13.5" customHeight="1">
      <c r="A46" s="41" t="s">
        <v>20</v>
      </c>
      <c r="B46" s="41" t="s">
        <v>57</v>
      </c>
      <c r="C46" s="42">
        <v>132</v>
      </c>
      <c r="D46" s="41" t="s">
        <v>113</v>
      </c>
      <c r="E46" s="33" t="s">
        <v>26</v>
      </c>
      <c r="F46" s="33" t="e">
        <f>VLOOKUP(C46,#REF!,4,0)</f>
        <v>#REF!</v>
      </c>
      <c r="G46" s="7" t="s">
        <v>86</v>
      </c>
      <c r="H46" s="43">
        <v>45120</v>
      </c>
      <c r="I46" s="43" t="e">
        <f>VLOOKUP(C46,#REF!,12,0)</f>
        <v>#REF!</v>
      </c>
      <c r="J46" s="44" t="s">
        <v>69</v>
      </c>
      <c r="K46" s="47"/>
      <c r="L46" s="40" t="s">
        <v>32</v>
      </c>
      <c r="M46" s="46">
        <v>45168</v>
      </c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pans="1:31" ht="13.5" customHeight="1">
      <c r="A47" s="41" t="s">
        <v>20</v>
      </c>
      <c r="B47" s="41" t="s">
        <v>57</v>
      </c>
      <c r="C47" s="48">
        <v>133</v>
      </c>
      <c r="D47" s="41" t="s">
        <v>114</v>
      </c>
      <c r="E47" s="33" t="s">
        <v>26</v>
      </c>
      <c r="F47" s="33" t="e">
        <f>VLOOKUP(C47,#REF!,4,0)</f>
        <v>#REF!</v>
      </c>
      <c r="G47" s="7" t="s">
        <v>86</v>
      </c>
      <c r="H47" s="43">
        <v>45120</v>
      </c>
      <c r="I47" s="43" t="e">
        <f>VLOOKUP(C47,#REF!,12,0)</f>
        <v>#REF!</v>
      </c>
      <c r="J47" s="44" t="s">
        <v>69</v>
      </c>
      <c r="K47" s="47"/>
      <c r="L47" s="40" t="s">
        <v>32</v>
      </c>
      <c r="M47" s="46">
        <v>45168</v>
      </c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3.5" customHeight="1">
      <c r="A48" s="41" t="s">
        <v>20</v>
      </c>
      <c r="B48" s="41" t="s">
        <v>57</v>
      </c>
      <c r="C48" s="48">
        <v>134</v>
      </c>
      <c r="D48" s="41" t="s">
        <v>115</v>
      </c>
      <c r="E48" s="33" t="s">
        <v>26</v>
      </c>
      <c r="F48" s="33" t="e">
        <f>VLOOKUP(C48,#REF!,4,0)</f>
        <v>#REF!</v>
      </c>
      <c r="G48" s="7" t="s">
        <v>86</v>
      </c>
      <c r="H48" s="43">
        <v>45120</v>
      </c>
      <c r="I48" s="43" t="e">
        <f>VLOOKUP(C48,#REF!,12,0)</f>
        <v>#REF!</v>
      </c>
      <c r="J48" s="44" t="s">
        <v>69</v>
      </c>
      <c r="K48" s="47"/>
      <c r="L48" s="40" t="s">
        <v>32</v>
      </c>
      <c r="M48" s="46">
        <v>45168</v>
      </c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13.5" customHeight="1">
      <c r="A49" s="41" t="s">
        <v>95</v>
      </c>
      <c r="B49" s="41" t="s">
        <v>57</v>
      </c>
      <c r="C49" s="42">
        <v>135</v>
      </c>
      <c r="D49" s="41" t="s">
        <v>116</v>
      </c>
      <c r="E49" s="33" t="s">
        <v>26</v>
      </c>
      <c r="F49" s="33" t="e">
        <f>VLOOKUP(C49,#REF!,4,0)</f>
        <v>#REF!</v>
      </c>
      <c r="G49" s="33" t="s">
        <v>76</v>
      </c>
      <c r="H49" s="43">
        <v>45114</v>
      </c>
      <c r="I49" s="43" t="e">
        <f>VLOOKUP(C49,#REF!,12,0)</f>
        <v>#REF!</v>
      </c>
      <c r="J49" s="44" t="s">
        <v>77</v>
      </c>
      <c r="K49" s="47"/>
      <c r="L49" s="40" t="s">
        <v>32</v>
      </c>
      <c r="M49" s="46">
        <v>45168</v>
      </c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pans="1:31" ht="13.5" customHeight="1">
      <c r="A50" s="41" t="s">
        <v>20</v>
      </c>
      <c r="B50" s="41" t="s">
        <v>57</v>
      </c>
      <c r="C50" s="42">
        <v>136</v>
      </c>
      <c r="D50" s="41" t="s">
        <v>117</v>
      </c>
      <c r="E50" s="33" t="s">
        <v>26</v>
      </c>
      <c r="F50" s="33" t="e">
        <f>VLOOKUP(C50,#REF!,4,0)</f>
        <v>#REF!</v>
      </c>
      <c r="G50" s="33"/>
      <c r="H50" s="33"/>
      <c r="I50" s="43" t="e">
        <f>VLOOKUP(C50,#REF!,12,0)</f>
        <v>#REF!</v>
      </c>
      <c r="J50" s="44"/>
      <c r="K50" s="47"/>
      <c r="L50" s="46" t="s">
        <v>32</v>
      </c>
      <c r="M50" s="46">
        <v>45168</v>
      </c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pans="1:31" ht="13.5" customHeight="1">
      <c r="A51" s="41" t="s">
        <v>118</v>
      </c>
      <c r="B51" s="41" t="s">
        <v>57</v>
      </c>
      <c r="C51" s="42">
        <v>137</v>
      </c>
      <c r="D51" s="41" t="s">
        <v>119</v>
      </c>
      <c r="E51" s="33" t="s">
        <v>28</v>
      </c>
      <c r="F51" s="33" t="e">
        <f>VLOOKUP(C51,#REF!,4,0)</f>
        <v>#REF!</v>
      </c>
      <c r="G51" s="7" t="s">
        <v>86</v>
      </c>
      <c r="H51" s="43">
        <v>45099</v>
      </c>
      <c r="I51" s="43" t="e">
        <f>VLOOKUP(C51,#REF!,12,0)</f>
        <v>#REF!</v>
      </c>
      <c r="J51" s="44"/>
      <c r="K51" s="47"/>
      <c r="L51" s="40">
        <f>_xlfn.DAYS(M51,H51)</f>
        <v>69</v>
      </c>
      <c r="M51" s="46">
        <v>45168</v>
      </c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pans="1:31" ht="13.5" customHeight="1">
      <c r="A52" s="41" t="s">
        <v>118</v>
      </c>
      <c r="B52" s="41" t="s">
        <v>57</v>
      </c>
      <c r="C52" s="42">
        <v>138</v>
      </c>
      <c r="D52" s="41" t="s">
        <v>120</v>
      </c>
      <c r="E52" s="33" t="s">
        <v>28</v>
      </c>
      <c r="F52" s="33" t="e">
        <f>VLOOKUP(C52,#REF!,4,0)</f>
        <v>#REF!</v>
      </c>
      <c r="G52" s="8" t="s">
        <v>86</v>
      </c>
      <c r="H52" s="43">
        <v>45099</v>
      </c>
      <c r="I52" s="43" t="e">
        <f>VLOOKUP(C52,#REF!,12,0)</f>
        <v>#REF!</v>
      </c>
      <c r="J52" s="44"/>
      <c r="K52" s="47"/>
      <c r="L52" s="40">
        <f>_xlfn.DAYS(M52,H52)</f>
        <v>69</v>
      </c>
      <c r="M52" s="46">
        <v>45168</v>
      </c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pans="1:31" ht="13.5" customHeight="1">
      <c r="A53" s="41" t="s">
        <v>118</v>
      </c>
      <c r="B53" s="41" t="s">
        <v>57</v>
      </c>
      <c r="C53" s="42">
        <v>139</v>
      </c>
      <c r="D53" s="41" t="s">
        <v>121</v>
      </c>
      <c r="E53" s="33" t="s">
        <v>28</v>
      </c>
      <c r="F53" s="33" t="e">
        <f>VLOOKUP(C53,#REF!,4,0)</f>
        <v>#REF!</v>
      </c>
      <c r="G53" s="8" t="s">
        <v>86</v>
      </c>
      <c r="H53" s="43">
        <v>45099</v>
      </c>
      <c r="I53" s="43" t="e">
        <f>VLOOKUP(C53,#REF!,12,0)</f>
        <v>#REF!</v>
      </c>
      <c r="J53" s="44"/>
      <c r="K53" s="47"/>
      <c r="L53" s="40">
        <f>_xlfn.DAYS(M53,H53)</f>
        <v>69</v>
      </c>
      <c r="M53" s="46">
        <v>45168</v>
      </c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pans="1:31" ht="13.5" customHeight="1">
      <c r="A54" s="41" t="s">
        <v>20</v>
      </c>
      <c r="B54" s="41" t="s">
        <v>57</v>
      </c>
      <c r="C54" s="42">
        <v>140</v>
      </c>
      <c r="D54" s="41" t="s">
        <v>122</v>
      </c>
      <c r="E54" s="33" t="s">
        <v>26</v>
      </c>
      <c r="F54" s="33" t="e">
        <f>VLOOKUP(C54,#REF!,4,0)</f>
        <v>#REF!</v>
      </c>
      <c r="G54" s="33" t="s">
        <v>86</v>
      </c>
      <c r="H54" s="33"/>
      <c r="I54" s="43" t="e">
        <f>VLOOKUP(C54,#REF!,12,0)</f>
        <v>#REF!</v>
      </c>
      <c r="J54" s="44"/>
      <c r="K54" s="47"/>
      <c r="L54" s="46" t="s">
        <v>32</v>
      </c>
      <c r="M54" s="46">
        <v>45168</v>
      </c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pans="1:31" ht="13.5" customHeight="1">
      <c r="A55" s="41" t="s">
        <v>16</v>
      </c>
      <c r="B55" s="41" t="s">
        <v>57</v>
      </c>
      <c r="C55" s="42">
        <v>141</v>
      </c>
      <c r="D55" s="49" t="s">
        <v>123</v>
      </c>
      <c r="E55" s="33" t="s">
        <v>26</v>
      </c>
      <c r="F55" s="33" t="s">
        <v>82</v>
      </c>
      <c r="G55" s="33" t="s">
        <v>68</v>
      </c>
      <c r="H55" s="43">
        <v>45120</v>
      </c>
      <c r="I55" s="43" t="e">
        <f>VLOOKUP(C55,#REF!,12,0)</f>
        <v>#REF!</v>
      </c>
      <c r="J55" s="44" t="s">
        <v>124</v>
      </c>
      <c r="K55" s="45">
        <v>45152</v>
      </c>
      <c r="L55" s="40" t="s">
        <v>32</v>
      </c>
      <c r="M55" s="46">
        <v>45168</v>
      </c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pans="1:31" ht="13.5" customHeight="1">
      <c r="A56" s="41" t="s">
        <v>18</v>
      </c>
      <c r="B56" s="41" t="s">
        <v>57</v>
      </c>
      <c r="C56" s="42">
        <v>143</v>
      </c>
      <c r="D56" s="41" t="s">
        <v>125</v>
      </c>
      <c r="E56" s="33" t="s">
        <v>26</v>
      </c>
      <c r="F56" s="33" t="e">
        <f>VLOOKUP(C56,#REF!,4,0)</f>
        <v>#REF!</v>
      </c>
      <c r="G56" s="33" t="s">
        <v>61</v>
      </c>
      <c r="H56" s="43">
        <v>45154</v>
      </c>
      <c r="I56" s="43" t="e">
        <f>VLOOKUP(C56,#REF!,12,0)</f>
        <v>#REF!</v>
      </c>
      <c r="J56" s="44" t="s">
        <v>62</v>
      </c>
      <c r="K56" s="45">
        <v>45166</v>
      </c>
      <c r="L56" s="40" t="s">
        <v>32</v>
      </c>
      <c r="M56" s="46">
        <v>45168</v>
      </c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pans="1:31" ht="13.5" customHeight="1">
      <c r="A57" s="41" t="s">
        <v>126</v>
      </c>
      <c r="B57" s="41" t="s">
        <v>80</v>
      </c>
      <c r="C57" s="42">
        <v>144</v>
      </c>
      <c r="D57" s="41" t="s">
        <v>127</v>
      </c>
      <c r="E57" s="33" t="s">
        <v>26</v>
      </c>
      <c r="F57" s="33" t="e">
        <f>VLOOKUP(C57,#REF!,4,0)</f>
        <v>#REF!</v>
      </c>
      <c r="G57" s="33" t="s">
        <v>76</v>
      </c>
      <c r="H57" s="43">
        <v>45131</v>
      </c>
      <c r="I57" s="43" t="e">
        <f>VLOOKUP(C57,#REF!,12,0)</f>
        <v>#REF!</v>
      </c>
      <c r="J57" s="44" t="s">
        <v>77</v>
      </c>
      <c r="K57" s="47"/>
      <c r="L57" s="40" t="s">
        <v>32</v>
      </c>
      <c r="M57" s="46">
        <v>45168</v>
      </c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pans="1:31" ht="13.5" customHeight="1">
      <c r="A58" s="41" t="s">
        <v>13</v>
      </c>
      <c r="B58" s="41" t="s">
        <v>57</v>
      </c>
      <c r="C58" s="42">
        <v>145</v>
      </c>
      <c r="D58" s="41" t="s">
        <v>128</v>
      </c>
      <c r="E58" s="33" t="s">
        <v>26</v>
      </c>
      <c r="F58" s="33" t="e">
        <f>VLOOKUP(C58,#REF!,4,0)</f>
        <v>#REF!</v>
      </c>
      <c r="G58" s="33" t="s">
        <v>59</v>
      </c>
      <c r="H58" s="43">
        <v>45107</v>
      </c>
      <c r="I58" s="43" t="e">
        <f>VLOOKUP(C58,#REF!,12,0)</f>
        <v>#REF!</v>
      </c>
      <c r="J58" s="44"/>
      <c r="K58" s="47"/>
      <c r="L58" s="40" t="s">
        <v>32</v>
      </c>
      <c r="M58" s="46">
        <v>45168</v>
      </c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pans="1:31" ht="13.5" customHeight="1">
      <c r="A59" s="41" t="s">
        <v>13</v>
      </c>
      <c r="B59" s="41" t="s">
        <v>57</v>
      </c>
      <c r="C59" s="42">
        <v>146</v>
      </c>
      <c r="D59" s="41" t="s">
        <v>129</v>
      </c>
      <c r="E59" s="33" t="s">
        <v>26</v>
      </c>
      <c r="F59" s="33" t="e">
        <f>VLOOKUP(C59,#REF!,4,0)</f>
        <v>#REF!</v>
      </c>
      <c r="G59" s="33" t="s">
        <v>59</v>
      </c>
      <c r="H59" s="43">
        <v>45107</v>
      </c>
      <c r="I59" s="43" t="e">
        <f>VLOOKUP(C59,#REF!,12,0)</f>
        <v>#REF!</v>
      </c>
      <c r="J59" s="6" t="s">
        <v>93</v>
      </c>
      <c r="K59" s="47"/>
      <c r="L59" s="40" t="s">
        <v>32</v>
      </c>
      <c r="M59" s="46">
        <v>45168</v>
      </c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pans="1:31" ht="13.5" customHeight="1">
      <c r="A60" s="41" t="s">
        <v>13</v>
      </c>
      <c r="B60" s="41" t="s">
        <v>57</v>
      </c>
      <c r="C60" s="42">
        <v>147</v>
      </c>
      <c r="D60" s="41" t="s">
        <v>130</v>
      </c>
      <c r="E60" s="33" t="s">
        <v>26</v>
      </c>
      <c r="F60" s="33" t="e">
        <f>VLOOKUP(C60,#REF!,4,0)</f>
        <v>#REF!</v>
      </c>
      <c r="G60" s="33" t="s">
        <v>59</v>
      </c>
      <c r="H60" s="43">
        <v>45107</v>
      </c>
      <c r="I60" s="43" t="e">
        <f>VLOOKUP(C60,#REF!,12,0)</f>
        <v>#REF!</v>
      </c>
      <c r="J60" s="6" t="s">
        <v>93</v>
      </c>
      <c r="K60" s="47"/>
      <c r="L60" s="40" t="s">
        <v>32</v>
      </c>
      <c r="M60" s="46">
        <v>45168</v>
      </c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pans="1:31" ht="13.5" customHeight="1">
      <c r="A61" s="41" t="s">
        <v>16</v>
      </c>
      <c r="B61" s="41" t="s">
        <v>57</v>
      </c>
      <c r="C61" s="42">
        <v>152</v>
      </c>
      <c r="D61" s="41" t="s">
        <v>131</v>
      </c>
      <c r="E61" s="33" t="s">
        <v>26</v>
      </c>
      <c r="F61" s="33" t="e">
        <f>VLOOKUP(C61,#REF!,4,0)</f>
        <v>#REF!</v>
      </c>
      <c r="G61" s="33" t="s">
        <v>68</v>
      </c>
      <c r="H61" s="43">
        <v>45120</v>
      </c>
      <c r="I61" s="43" t="e">
        <f>VLOOKUP(C61,#REF!,12,0)</f>
        <v>#REF!</v>
      </c>
      <c r="J61" s="44" t="s">
        <v>124</v>
      </c>
      <c r="K61" s="47"/>
      <c r="L61" s="40" t="s">
        <v>32</v>
      </c>
      <c r="M61" s="46">
        <v>45168</v>
      </c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pans="1:31" ht="13.5" customHeight="1">
      <c r="A62" s="41" t="s">
        <v>20</v>
      </c>
      <c r="B62" s="41" t="s">
        <v>57</v>
      </c>
      <c r="C62" s="42">
        <v>153</v>
      </c>
      <c r="D62" s="41" t="s">
        <v>132</v>
      </c>
      <c r="E62" s="33" t="s">
        <v>26</v>
      </c>
      <c r="F62" s="33" t="e">
        <f>VLOOKUP(C62,#REF!,4,0)</f>
        <v>#REF!</v>
      </c>
      <c r="G62" s="33"/>
      <c r="H62" s="33"/>
      <c r="I62" s="43" t="e">
        <f>VLOOKUP(C62,#REF!,12,0)</f>
        <v>#REF!</v>
      </c>
      <c r="J62" s="44"/>
      <c r="K62" s="47"/>
      <c r="L62" s="46" t="s">
        <v>32</v>
      </c>
      <c r="M62" s="46">
        <v>45168</v>
      </c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pans="1:31" ht="13.5" customHeight="1">
      <c r="A63" s="41" t="s">
        <v>16</v>
      </c>
      <c r="B63" s="41" t="s">
        <v>57</v>
      </c>
      <c r="C63" s="42">
        <v>154</v>
      </c>
      <c r="D63" s="41" t="s">
        <v>133</v>
      </c>
      <c r="E63" s="33" t="s">
        <v>26</v>
      </c>
      <c r="F63" s="33" t="e">
        <f>VLOOKUP(C63,#REF!,4,0)</f>
        <v>#REF!</v>
      </c>
      <c r="G63" s="33" t="s">
        <v>68</v>
      </c>
      <c r="H63" s="43">
        <v>45120</v>
      </c>
      <c r="I63" s="43" t="e">
        <f>VLOOKUP(C63,#REF!,12,0)</f>
        <v>#REF!</v>
      </c>
      <c r="J63" s="44" t="s">
        <v>124</v>
      </c>
      <c r="K63" s="47"/>
      <c r="L63" s="40" t="s">
        <v>32</v>
      </c>
      <c r="M63" s="46">
        <v>45168</v>
      </c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pans="1:31" ht="13.5" customHeight="1">
      <c r="A64" s="41" t="s">
        <v>21</v>
      </c>
      <c r="B64" s="41" t="s">
        <v>134</v>
      </c>
      <c r="C64" s="42">
        <v>155</v>
      </c>
      <c r="D64" s="41" t="s">
        <v>135</v>
      </c>
      <c r="E64" s="33" t="s">
        <v>26</v>
      </c>
      <c r="F64" s="33" t="e">
        <f>VLOOKUP(C64,#REF!,4,0)</f>
        <v>#REF!</v>
      </c>
      <c r="G64" s="33" t="s">
        <v>68</v>
      </c>
      <c r="H64" s="33"/>
      <c r="I64" s="43" t="e">
        <f>VLOOKUP(C64,#REF!,12,0)</f>
        <v>#REF!</v>
      </c>
      <c r="J64" s="44"/>
      <c r="K64" s="47"/>
      <c r="L64" s="46" t="s">
        <v>32</v>
      </c>
      <c r="M64" s="46">
        <v>45168</v>
      </c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pans="1:31" ht="13.5" customHeight="1">
      <c r="A65" s="41" t="s">
        <v>21</v>
      </c>
      <c r="B65" s="41" t="s">
        <v>134</v>
      </c>
      <c r="C65" s="42">
        <v>156</v>
      </c>
      <c r="D65" s="41" t="s">
        <v>136</v>
      </c>
      <c r="E65" s="33" t="s">
        <v>26</v>
      </c>
      <c r="F65" s="33" t="e">
        <f>VLOOKUP(C65,#REF!,4,0)</f>
        <v>#REF!</v>
      </c>
      <c r="G65" s="33" t="s">
        <v>68</v>
      </c>
      <c r="H65" s="33"/>
      <c r="I65" s="43" t="e">
        <f>VLOOKUP(C65,#REF!,12,0)</f>
        <v>#REF!</v>
      </c>
      <c r="J65" s="44"/>
      <c r="K65" s="47"/>
      <c r="L65" s="46" t="s">
        <v>32</v>
      </c>
      <c r="M65" s="46">
        <v>45168</v>
      </c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pans="1:31" ht="13.5" customHeight="1">
      <c r="A66" s="41" t="s">
        <v>21</v>
      </c>
      <c r="B66" s="41" t="s">
        <v>134</v>
      </c>
      <c r="C66" s="42">
        <v>157</v>
      </c>
      <c r="D66" s="41" t="s">
        <v>137</v>
      </c>
      <c r="E66" s="33" t="s">
        <v>26</v>
      </c>
      <c r="F66" s="33" t="e">
        <f>VLOOKUP(C66,#REF!,4,0)</f>
        <v>#REF!</v>
      </c>
      <c r="G66" s="33" t="s">
        <v>68</v>
      </c>
      <c r="H66" s="33"/>
      <c r="I66" s="43" t="e">
        <f>VLOOKUP(C66,#REF!,12,0)</f>
        <v>#REF!</v>
      </c>
      <c r="J66" s="44"/>
      <c r="K66" s="47"/>
      <c r="L66" s="46" t="s">
        <v>32</v>
      </c>
      <c r="M66" s="46">
        <v>45168</v>
      </c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pans="1:31" ht="13.5" customHeight="1">
      <c r="A67" s="41" t="s">
        <v>7</v>
      </c>
      <c r="B67" s="41" t="s">
        <v>57</v>
      </c>
      <c r="C67" s="42">
        <v>158</v>
      </c>
      <c r="D67" s="41" t="s">
        <v>138</v>
      </c>
      <c r="E67" s="33" t="s">
        <v>26</v>
      </c>
      <c r="F67" s="33" t="e">
        <f>VLOOKUP(C67,#REF!,4,0)</f>
        <v>#REF!</v>
      </c>
      <c r="G67" s="33"/>
      <c r="H67" s="33"/>
      <c r="I67" s="43" t="e">
        <f>VLOOKUP(C67,#REF!,12,0)</f>
        <v>#REF!</v>
      </c>
      <c r="J67" s="44" t="s">
        <v>139</v>
      </c>
      <c r="K67" s="47"/>
      <c r="L67" s="46" t="s">
        <v>32</v>
      </c>
      <c r="M67" s="46">
        <v>45168</v>
      </c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pans="1:31" ht="13.5" customHeight="1">
      <c r="A68" s="41" t="s">
        <v>21</v>
      </c>
      <c r="B68" s="41" t="s">
        <v>134</v>
      </c>
      <c r="C68" s="42">
        <v>159</v>
      </c>
      <c r="D68" s="41" t="s">
        <v>140</v>
      </c>
      <c r="E68" s="33" t="s">
        <v>26</v>
      </c>
      <c r="F68" s="33" t="e">
        <f>VLOOKUP(C68,#REF!,4,0)</f>
        <v>#REF!</v>
      </c>
      <c r="G68" s="33" t="s">
        <v>68</v>
      </c>
      <c r="H68" s="33"/>
      <c r="I68" s="43" t="e">
        <f>VLOOKUP(C68,#REF!,12,0)</f>
        <v>#REF!</v>
      </c>
      <c r="J68" s="44"/>
      <c r="K68" s="47"/>
      <c r="L68" s="46" t="s">
        <v>32</v>
      </c>
      <c r="M68" s="46">
        <v>45168</v>
      </c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pans="1:31" ht="13.5" customHeight="1">
      <c r="A69" s="41" t="s">
        <v>21</v>
      </c>
      <c r="B69" s="41" t="s">
        <v>134</v>
      </c>
      <c r="C69" s="42">
        <v>160</v>
      </c>
      <c r="D69" s="52" t="s">
        <v>141</v>
      </c>
      <c r="E69" s="33" t="s">
        <v>26</v>
      </c>
      <c r="F69" s="33" t="e">
        <f>VLOOKUP(C69,#REF!,4,0)</f>
        <v>#REF!</v>
      </c>
      <c r="G69" s="33" t="s">
        <v>68</v>
      </c>
      <c r="H69" s="33"/>
      <c r="I69" s="43" t="e">
        <f>VLOOKUP(C69,#REF!,12,0)</f>
        <v>#REF!</v>
      </c>
      <c r="J69" s="44"/>
      <c r="K69" s="47"/>
      <c r="L69" s="46" t="s">
        <v>32</v>
      </c>
      <c r="M69" s="46">
        <v>45168</v>
      </c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pans="1:31" ht="13.5" customHeight="1">
      <c r="A70" s="41" t="s">
        <v>21</v>
      </c>
      <c r="B70" s="41" t="s">
        <v>134</v>
      </c>
      <c r="C70" s="42">
        <v>161</v>
      </c>
      <c r="D70" s="41" t="s">
        <v>142</v>
      </c>
      <c r="E70" s="33" t="s">
        <v>26</v>
      </c>
      <c r="F70" s="33" t="e">
        <f>VLOOKUP(C70,#REF!,4,0)</f>
        <v>#REF!</v>
      </c>
      <c r="G70" s="33" t="s">
        <v>68</v>
      </c>
      <c r="H70" s="53"/>
      <c r="I70" s="43" t="e">
        <f>VLOOKUP(C70,#REF!,12,0)</f>
        <v>#REF!</v>
      </c>
      <c r="J70" s="54"/>
      <c r="K70" s="53"/>
      <c r="L70" s="46" t="s">
        <v>32</v>
      </c>
      <c r="M70" s="46">
        <v>45168</v>
      </c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pans="1:31" ht="13.5" customHeight="1">
      <c r="A71" s="41" t="s">
        <v>21</v>
      </c>
      <c r="B71" s="41" t="s">
        <v>134</v>
      </c>
      <c r="C71" s="42">
        <v>162</v>
      </c>
      <c r="D71" s="41" t="s">
        <v>143</v>
      </c>
      <c r="E71" s="33" t="s">
        <v>26</v>
      </c>
      <c r="F71" s="33" t="e">
        <f>VLOOKUP(C71,#REF!,4,0)</f>
        <v>#REF!</v>
      </c>
      <c r="G71" s="33" t="s">
        <v>68</v>
      </c>
      <c r="H71" s="33"/>
      <c r="I71" s="43" t="e">
        <f>VLOOKUP(C71,#REF!,12,0)</f>
        <v>#REF!</v>
      </c>
      <c r="J71" s="44"/>
      <c r="K71" s="47"/>
      <c r="L71" s="46" t="s">
        <v>32</v>
      </c>
      <c r="M71" s="46">
        <v>45168</v>
      </c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pans="1:31" ht="13.5" customHeight="1">
      <c r="A72" s="41" t="s">
        <v>9</v>
      </c>
      <c r="B72" s="41" t="s">
        <v>57</v>
      </c>
      <c r="C72" s="42">
        <v>163</v>
      </c>
      <c r="D72" s="52" t="s">
        <v>144</v>
      </c>
      <c r="E72" s="33" t="s">
        <v>26</v>
      </c>
      <c r="F72" s="33" t="e">
        <f>VLOOKUP(C72,#REF!,4,0)</f>
        <v>#REF!</v>
      </c>
      <c r="G72" s="33"/>
      <c r="H72" s="33"/>
      <c r="I72" s="43" t="e">
        <f>VLOOKUP(C72,#REF!,12,0)</f>
        <v>#REF!</v>
      </c>
      <c r="J72" s="44"/>
      <c r="K72" s="47"/>
      <c r="L72" s="46" t="s">
        <v>32</v>
      </c>
      <c r="M72" s="46">
        <v>45168</v>
      </c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pans="1:31">
      <c r="A73" s="41" t="s">
        <v>17</v>
      </c>
      <c r="B73" s="41" t="s">
        <v>57</v>
      </c>
      <c r="C73" s="42">
        <v>164</v>
      </c>
      <c r="D73" s="52" t="s">
        <v>145</v>
      </c>
      <c r="E73" s="33" t="s">
        <v>26</v>
      </c>
      <c r="F73" s="33" t="e">
        <f>VLOOKUP(C73,#REF!,4,0)</f>
        <v>#REF!</v>
      </c>
      <c r="G73" s="33" t="s">
        <v>59</v>
      </c>
      <c r="H73" s="55"/>
      <c r="I73" s="43" t="e">
        <f>VLOOKUP(C73,#REF!,12,0)</f>
        <v>#REF!</v>
      </c>
      <c r="J73" s="51"/>
      <c r="K73" s="40"/>
      <c r="L73" s="46" t="s">
        <v>32</v>
      </c>
      <c r="M73" s="46">
        <v>45168</v>
      </c>
      <c r="N73" s="40"/>
    </row>
    <row r="74" spans="1:31" ht="13.5" customHeight="1">
      <c r="A74" s="41" t="s">
        <v>17</v>
      </c>
      <c r="B74" s="41" t="s">
        <v>57</v>
      </c>
      <c r="C74" s="42">
        <v>165</v>
      </c>
      <c r="D74" s="41" t="s">
        <v>146</v>
      </c>
      <c r="E74" s="33" t="s">
        <v>26</v>
      </c>
      <c r="F74" s="33" t="e">
        <f>VLOOKUP(C74,#REF!,4,0)</f>
        <v>#REF!</v>
      </c>
      <c r="G74" s="33" t="s">
        <v>59</v>
      </c>
      <c r="H74" s="33"/>
      <c r="I74" s="43" t="e">
        <f>VLOOKUP(C74,#REF!,12,0)</f>
        <v>#REF!</v>
      </c>
      <c r="J74" s="44"/>
      <c r="K74" s="47"/>
      <c r="L74" s="46" t="s">
        <v>32</v>
      </c>
      <c r="M74" s="46">
        <v>45168</v>
      </c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pans="1:31" ht="13.5" customHeight="1">
      <c r="A75" s="41" t="s">
        <v>17</v>
      </c>
      <c r="B75" s="41" t="s">
        <v>57</v>
      </c>
      <c r="C75" s="42">
        <v>166</v>
      </c>
      <c r="D75" s="41" t="s">
        <v>147</v>
      </c>
      <c r="E75" s="33" t="s">
        <v>26</v>
      </c>
      <c r="F75" s="33" t="e">
        <f>VLOOKUP(C75,#REF!,4,0)</f>
        <v>#REF!</v>
      </c>
      <c r="G75" s="33" t="s">
        <v>59</v>
      </c>
      <c r="H75" s="33"/>
      <c r="I75" s="43" t="e">
        <f>VLOOKUP(C75,#REF!,12,0)</f>
        <v>#REF!</v>
      </c>
      <c r="J75" s="44"/>
      <c r="K75" s="47"/>
      <c r="L75" s="46" t="s">
        <v>32</v>
      </c>
      <c r="M75" s="46">
        <v>45168</v>
      </c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pans="1:31" ht="13.5" customHeight="1">
      <c r="A76" s="41" t="s">
        <v>17</v>
      </c>
      <c r="B76" s="41" t="s">
        <v>57</v>
      </c>
      <c r="C76" s="42">
        <v>167</v>
      </c>
      <c r="D76" s="41" t="s">
        <v>148</v>
      </c>
      <c r="E76" s="33" t="s">
        <v>26</v>
      </c>
      <c r="F76" s="33" t="e">
        <f>VLOOKUP(C76,#REF!,4,0)</f>
        <v>#REF!</v>
      </c>
      <c r="G76" s="33" t="s">
        <v>86</v>
      </c>
      <c r="H76" s="43">
        <v>45120</v>
      </c>
      <c r="I76" s="43" t="e">
        <f>VLOOKUP(C76,#REF!,12,0)</f>
        <v>#REF!</v>
      </c>
      <c r="J76" s="44" t="s">
        <v>149</v>
      </c>
      <c r="K76" s="45">
        <v>45121</v>
      </c>
      <c r="L76" s="46" t="s">
        <v>32</v>
      </c>
      <c r="M76" s="46">
        <v>45168</v>
      </c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pans="1:31" ht="13.5" customHeight="1">
      <c r="A77" s="41" t="s">
        <v>21</v>
      </c>
      <c r="B77" s="41" t="s">
        <v>134</v>
      </c>
      <c r="C77" s="42">
        <v>168</v>
      </c>
      <c r="D77" s="41" t="s">
        <v>150</v>
      </c>
      <c r="E77" s="33" t="s">
        <v>26</v>
      </c>
      <c r="F77" s="33" t="e">
        <f>VLOOKUP(C77,#REF!,4,0)</f>
        <v>#REF!</v>
      </c>
      <c r="G77" s="33" t="s">
        <v>68</v>
      </c>
      <c r="H77" s="33"/>
      <c r="I77" s="43" t="e">
        <f>VLOOKUP(C77,#REF!,12,0)</f>
        <v>#REF!</v>
      </c>
      <c r="J77" s="44"/>
      <c r="K77" s="47"/>
      <c r="L77" s="46" t="s">
        <v>32</v>
      </c>
      <c r="M77" s="46">
        <v>45168</v>
      </c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pans="1:31" ht="13.5" customHeight="1">
      <c r="A78" s="41" t="s">
        <v>21</v>
      </c>
      <c r="B78" s="41" t="s">
        <v>134</v>
      </c>
      <c r="C78" s="42">
        <v>169</v>
      </c>
      <c r="D78" s="41" t="s">
        <v>151</v>
      </c>
      <c r="E78" s="33" t="s">
        <v>26</v>
      </c>
      <c r="F78" s="33" t="e">
        <f>VLOOKUP(C78,#REF!,4,0)</f>
        <v>#REF!</v>
      </c>
      <c r="G78" s="33" t="s">
        <v>68</v>
      </c>
      <c r="H78" s="33"/>
      <c r="I78" s="43" t="e">
        <f>VLOOKUP(C78,#REF!,12,0)</f>
        <v>#REF!</v>
      </c>
      <c r="J78" s="44"/>
      <c r="K78" s="47"/>
      <c r="L78" s="46" t="s">
        <v>32</v>
      </c>
      <c r="M78" s="46">
        <v>45168</v>
      </c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pans="1:31" ht="13.5" customHeight="1">
      <c r="A79" s="41" t="s">
        <v>21</v>
      </c>
      <c r="B79" s="41" t="s">
        <v>134</v>
      </c>
      <c r="C79" s="42">
        <v>170</v>
      </c>
      <c r="D79" s="41" t="s">
        <v>152</v>
      </c>
      <c r="E79" s="33" t="s">
        <v>26</v>
      </c>
      <c r="F79" s="33" t="e">
        <f>VLOOKUP(C79,#REF!,4,0)</f>
        <v>#REF!</v>
      </c>
      <c r="G79" s="33" t="s">
        <v>68</v>
      </c>
      <c r="H79" s="33"/>
      <c r="I79" s="43" t="e">
        <f>VLOOKUP(C79,#REF!,12,0)</f>
        <v>#REF!</v>
      </c>
      <c r="J79" s="44"/>
      <c r="K79" s="47"/>
      <c r="L79" s="46" t="s">
        <v>32</v>
      </c>
      <c r="M79" s="46">
        <v>45168</v>
      </c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pans="1:31" ht="13.5" customHeight="1">
      <c r="A80" s="41" t="s">
        <v>17</v>
      </c>
      <c r="B80" s="41" t="s">
        <v>57</v>
      </c>
      <c r="C80" s="48">
        <v>171</v>
      </c>
      <c r="D80" s="56" t="s">
        <v>153</v>
      </c>
      <c r="E80" s="33" t="s">
        <v>26</v>
      </c>
      <c r="F80" s="33" t="e">
        <f>VLOOKUP(C80,#REF!,4,0)</f>
        <v>#REF!</v>
      </c>
      <c r="G80" s="33" t="s">
        <v>59</v>
      </c>
      <c r="H80" s="33"/>
      <c r="I80" s="43" t="e">
        <f>VLOOKUP(C80,#REF!,12,0)</f>
        <v>#REF!</v>
      </c>
      <c r="J80" s="44"/>
      <c r="K80" s="47"/>
      <c r="L80" s="46" t="s">
        <v>32</v>
      </c>
      <c r="M80" s="46">
        <v>45168</v>
      </c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pans="1:31" ht="13.5" customHeight="1">
      <c r="A81" s="41" t="s">
        <v>17</v>
      </c>
      <c r="B81" s="41" t="s">
        <v>57</v>
      </c>
      <c r="C81" s="48">
        <v>172</v>
      </c>
      <c r="D81" s="49" t="s">
        <v>154</v>
      </c>
      <c r="E81" s="33" t="s">
        <v>26</v>
      </c>
      <c r="F81" s="33" t="e">
        <f>VLOOKUP(C81,#REF!,4,0)</f>
        <v>#REF!</v>
      </c>
      <c r="G81" s="33" t="s">
        <v>59</v>
      </c>
      <c r="H81" s="33"/>
      <c r="I81" s="43" t="e">
        <f>VLOOKUP(C81,#REF!,12,0)</f>
        <v>#REF!</v>
      </c>
      <c r="J81" s="44"/>
      <c r="K81" s="47"/>
      <c r="L81" s="46" t="s">
        <v>32</v>
      </c>
      <c r="M81" s="46">
        <v>45168</v>
      </c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pans="1:31" ht="13.5" customHeight="1">
      <c r="A82" s="41" t="s">
        <v>126</v>
      </c>
      <c r="B82" s="41" t="s">
        <v>57</v>
      </c>
      <c r="C82" s="63">
        <v>173</v>
      </c>
      <c r="D82" s="41" t="s">
        <v>155</v>
      </c>
      <c r="E82" s="33" t="s">
        <v>26</v>
      </c>
      <c r="F82" s="33" t="e">
        <f>VLOOKUP(C82,#REF!,4,0)</f>
        <v>#REF!</v>
      </c>
      <c r="G82" s="33" t="s">
        <v>61</v>
      </c>
      <c r="H82" s="43">
        <v>44988</v>
      </c>
      <c r="I82" s="43" t="e">
        <f>VLOOKUP(C82,#REF!,12,0)</f>
        <v>#REF!</v>
      </c>
      <c r="J82" s="44" t="s">
        <v>77</v>
      </c>
      <c r="K82" s="45">
        <v>45020</v>
      </c>
      <c r="L82" s="46" t="s">
        <v>32</v>
      </c>
      <c r="M82" s="46">
        <v>45168</v>
      </c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pans="1:31" ht="13.5" customHeight="1">
      <c r="A83" s="41" t="s">
        <v>126</v>
      </c>
      <c r="B83" s="41" t="s">
        <v>57</v>
      </c>
      <c r="C83" s="63">
        <v>174</v>
      </c>
      <c r="D83" s="41" t="s">
        <v>156</v>
      </c>
      <c r="E83" s="33" t="s">
        <v>26</v>
      </c>
      <c r="F83" s="33" t="e">
        <f>VLOOKUP(C83,#REF!,4,0)</f>
        <v>#REF!</v>
      </c>
      <c r="G83" s="33" t="s">
        <v>76</v>
      </c>
      <c r="H83" s="43">
        <v>44988</v>
      </c>
      <c r="I83" s="43" t="e">
        <f>VLOOKUP(C83,#REF!,12,0)</f>
        <v>#REF!</v>
      </c>
      <c r="J83" s="44" t="s">
        <v>77</v>
      </c>
      <c r="K83" s="45">
        <v>45019</v>
      </c>
      <c r="L83" s="46" t="s">
        <v>32</v>
      </c>
      <c r="M83" s="46">
        <v>45168</v>
      </c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pans="1:31" ht="13.5" customHeight="1">
      <c r="A84" s="41" t="s">
        <v>126</v>
      </c>
      <c r="B84" s="41" t="s">
        <v>57</v>
      </c>
      <c r="C84" s="63">
        <v>175</v>
      </c>
      <c r="D84" s="41" t="s">
        <v>157</v>
      </c>
      <c r="E84" s="33" t="s">
        <v>26</v>
      </c>
      <c r="F84" s="33" t="e">
        <f>VLOOKUP(C84,#REF!,4,0)</f>
        <v>#REF!</v>
      </c>
      <c r="G84" s="33" t="s">
        <v>76</v>
      </c>
      <c r="H84" s="43">
        <v>44988</v>
      </c>
      <c r="I84" s="43" t="e">
        <f>VLOOKUP(C84,#REF!,12,0)</f>
        <v>#REF!</v>
      </c>
      <c r="J84" s="44" t="s">
        <v>77</v>
      </c>
      <c r="K84" s="45">
        <v>45019</v>
      </c>
      <c r="L84" s="46" t="s">
        <v>32</v>
      </c>
      <c r="M84" s="46">
        <v>45168</v>
      </c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pans="1:31" ht="13.5" customHeight="1">
      <c r="A85" s="41" t="s">
        <v>17</v>
      </c>
      <c r="B85" s="41" t="s">
        <v>57</v>
      </c>
      <c r="C85" s="48">
        <v>176</v>
      </c>
      <c r="D85" s="49" t="s">
        <v>158</v>
      </c>
      <c r="E85" s="33" t="s">
        <v>26</v>
      </c>
      <c r="F85" s="33" t="e">
        <f>VLOOKUP(C85,#REF!,4,0)</f>
        <v>#REF!</v>
      </c>
      <c r="G85" s="33" t="s">
        <v>59</v>
      </c>
      <c r="H85" s="33"/>
      <c r="I85" s="43" t="e">
        <f>VLOOKUP(C85,#REF!,12,0)</f>
        <v>#REF!</v>
      </c>
      <c r="J85" s="44"/>
      <c r="K85" s="47"/>
      <c r="L85" s="46" t="s">
        <v>32</v>
      </c>
      <c r="M85" s="46">
        <v>45168</v>
      </c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pans="1:31" ht="13.5" customHeight="1">
      <c r="A86" s="41" t="s">
        <v>126</v>
      </c>
      <c r="B86" s="41" t="s">
        <v>57</v>
      </c>
      <c r="C86" s="63">
        <v>177</v>
      </c>
      <c r="D86" s="41" t="s">
        <v>159</v>
      </c>
      <c r="E86" s="33" t="s">
        <v>26</v>
      </c>
      <c r="F86" s="33" t="e">
        <f>VLOOKUP(C86,#REF!,4,0)</f>
        <v>#REF!</v>
      </c>
      <c r="G86" s="33" t="s">
        <v>76</v>
      </c>
      <c r="H86" s="43">
        <v>45021</v>
      </c>
      <c r="I86" s="43" t="e">
        <f>VLOOKUP(C86,#REF!,12,0)</f>
        <v>#REF!</v>
      </c>
      <c r="J86" s="44" t="s">
        <v>77</v>
      </c>
      <c r="K86" s="45">
        <v>45120</v>
      </c>
      <c r="L86" s="46" t="s">
        <v>32</v>
      </c>
      <c r="M86" s="46">
        <v>45168</v>
      </c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pans="1:31" ht="13.5" customHeight="1">
      <c r="A87" s="41" t="s">
        <v>23</v>
      </c>
      <c r="B87" s="41" t="s">
        <v>57</v>
      </c>
      <c r="C87" s="42">
        <v>178</v>
      </c>
      <c r="D87" s="41" t="s">
        <v>160</v>
      </c>
      <c r="E87" s="33" t="s">
        <v>26</v>
      </c>
      <c r="F87" s="33" t="e">
        <f>VLOOKUP(C87,#REF!,4,0)</f>
        <v>#REF!</v>
      </c>
      <c r="G87" s="33" t="s">
        <v>50</v>
      </c>
      <c r="H87" s="43">
        <v>45048</v>
      </c>
      <c r="I87" s="43" t="e">
        <f>VLOOKUP(C87,#REF!,12,0)</f>
        <v>#REF!</v>
      </c>
      <c r="J87" s="44" t="s">
        <v>51</v>
      </c>
      <c r="K87" s="45">
        <v>45065</v>
      </c>
      <c r="L87" s="46" t="s">
        <v>32</v>
      </c>
      <c r="M87" s="46">
        <v>45168</v>
      </c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pans="1:31" ht="13.5" customHeight="1">
      <c r="A88" s="41" t="s">
        <v>19</v>
      </c>
      <c r="B88" s="41" t="s">
        <v>57</v>
      </c>
      <c r="C88" s="42">
        <v>179</v>
      </c>
      <c r="D88" s="41" t="s">
        <v>161</v>
      </c>
      <c r="E88" s="33" t="s">
        <v>26</v>
      </c>
      <c r="F88" s="33" t="e">
        <f>VLOOKUP(C88,#REF!,4,0)</f>
        <v>#REF!</v>
      </c>
      <c r="G88" s="33" t="s">
        <v>68</v>
      </c>
      <c r="H88" s="33"/>
      <c r="I88" s="43" t="e">
        <f>VLOOKUP(C88,#REF!,12,0)</f>
        <v>#REF!</v>
      </c>
      <c r="J88" s="44" t="s">
        <v>69</v>
      </c>
      <c r="K88" s="47"/>
      <c r="L88" s="46" t="s">
        <v>32</v>
      </c>
      <c r="M88" s="46">
        <v>45168</v>
      </c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pans="1:31" ht="13.5" customHeight="1">
      <c r="A89" s="41" t="s">
        <v>19</v>
      </c>
      <c r="B89" s="41" t="s">
        <v>57</v>
      </c>
      <c r="C89" s="42">
        <v>180</v>
      </c>
      <c r="D89" s="41" t="s">
        <v>162</v>
      </c>
      <c r="E89" s="33" t="s">
        <v>26</v>
      </c>
      <c r="F89" s="33" t="e">
        <f>VLOOKUP(C89,#REF!,4,0)</f>
        <v>#REF!</v>
      </c>
      <c r="G89" s="33" t="s">
        <v>68</v>
      </c>
      <c r="H89" s="43">
        <v>45012</v>
      </c>
      <c r="I89" s="43" t="e">
        <f>VLOOKUP(C89,#REF!,12,0)</f>
        <v>#REF!</v>
      </c>
      <c r="J89" s="44" t="s">
        <v>69</v>
      </c>
      <c r="K89" s="45">
        <v>45013</v>
      </c>
      <c r="L89" s="46" t="s">
        <v>32</v>
      </c>
      <c r="M89" s="46">
        <v>45168</v>
      </c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pans="1:31" ht="13.5" customHeight="1">
      <c r="A90" s="41" t="s">
        <v>19</v>
      </c>
      <c r="B90" s="41" t="s">
        <v>57</v>
      </c>
      <c r="C90" s="42">
        <v>181</v>
      </c>
      <c r="D90" s="41" t="s">
        <v>163</v>
      </c>
      <c r="E90" s="33" t="s">
        <v>26</v>
      </c>
      <c r="F90" s="33" t="e">
        <f>VLOOKUP(C90,#REF!,4,0)</f>
        <v>#REF!</v>
      </c>
      <c r="G90" s="33" t="s">
        <v>68</v>
      </c>
      <c r="H90" s="43">
        <v>45098</v>
      </c>
      <c r="I90" s="43" t="e">
        <f>VLOOKUP(C90,#REF!,12,0)</f>
        <v>#REF!</v>
      </c>
      <c r="J90" s="44" t="s">
        <v>69</v>
      </c>
      <c r="K90" s="45">
        <v>45100</v>
      </c>
      <c r="L90" s="46" t="s">
        <v>32</v>
      </c>
      <c r="M90" s="46">
        <v>45168</v>
      </c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pans="1:31" ht="13.5" customHeight="1">
      <c r="A91" s="41" t="s">
        <v>19</v>
      </c>
      <c r="B91" s="41" t="s">
        <v>57</v>
      </c>
      <c r="C91" s="42">
        <v>182</v>
      </c>
      <c r="D91" s="41" t="s">
        <v>164</v>
      </c>
      <c r="E91" s="33" t="s">
        <v>26</v>
      </c>
      <c r="F91" s="33" t="e">
        <f>VLOOKUP(C91,#REF!,4,0)</f>
        <v>#REF!</v>
      </c>
      <c r="G91" s="33" t="s">
        <v>68</v>
      </c>
      <c r="H91" s="53"/>
      <c r="I91" s="43" t="e">
        <f>VLOOKUP(C91,#REF!,12,0)</f>
        <v>#REF!</v>
      </c>
      <c r="J91" s="44" t="s">
        <v>69</v>
      </c>
      <c r="K91" s="45">
        <v>45013</v>
      </c>
      <c r="L91" s="46" t="s">
        <v>32</v>
      </c>
      <c r="M91" s="46">
        <v>45168</v>
      </c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pans="1:31" ht="13.5" customHeight="1">
      <c r="A92" s="41" t="s">
        <v>19</v>
      </c>
      <c r="B92" s="41" t="s">
        <v>57</v>
      </c>
      <c r="C92" s="42">
        <v>183</v>
      </c>
      <c r="D92" s="41" t="s">
        <v>165</v>
      </c>
      <c r="E92" s="33" t="s">
        <v>26</v>
      </c>
      <c r="F92" s="33" t="e">
        <f>VLOOKUP(C92,#REF!,4,0)</f>
        <v>#REF!</v>
      </c>
      <c r="G92" s="33" t="s">
        <v>68</v>
      </c>
      <c r="H92" s="33"/>
      <c r="I92" s="43" t="e">
        <f>VLOOKUP(C92,#REF!,12,0)</f>
        <v>#REF!</v>
      </c>
      <c r="J92" s="44" t="s">
        <v>69</v>
      </c>
      <c r="K92" s="45">
        <v>45013</v>
      </c>
      <c r="L92" s="46" t="s">
        <v>32</v>
      </c>
      <c r="M92" s="46">
        <v>45168</v>
      </c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pans="1:31" ht="13.5" customHeight="1">
      <c r="A93" s="41" t="s">
        <v>19</v>
      </c>
      <c r="B93" s="41" t="s">
        <v>57</v>
      </c>
      <c r="C93" s="42">
        <v>184</v>
      </c>
      <c r="D93" s="41" t="s">
        <v>166</v>
      </c>
      <c r="E93" s="33" t="s">
        <v>26</v>
      </c>
      <c r="F93" s="33" t="e">
        <f>VLOOKUP(C93,#REF!,4,0)</f>
        <v>#REF!</v>
      </c>
      <c r="G93" s="33" t="s">
        <v>68</v>
      </c>
      <c r="H93" s="33"/>
      <c r="I93" s="43" t="e">
        <f>VLOOKUP(C93,#REF!,12,0)</f>
        <v>#REF!</v>
      </c>
      <c r="J93" s="44" t="s">
        <v>69</v>
      </c>
      <c r="K93" s="45">
        <v>45013</v>
      </c>
      <c r="L93" s="46" t="s">
        <v>32</v>
      </c>
      <c r="M93" s="46">
        <v>45168</v>
      </c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pans="1:31" ht="13.5" customHeight="1">
      <c r="A94" s="41" t="s">
        <v>19</v>
      </c>
      <c r="B94" s="41" t="s">
        <v>57</v>
      </c>
      <c r="C94" s="42">
        <v>185</v>
      </c>
      <c r="D94" s="41" t="s">
        <v>167</v>
      </c>
      <c r="E94" s="33" t="s">
        <v>26</v>
      </c>
      <c r="F94" s="33" t="e">
        <f>VLOOKUP(C94,#REF!,4,0)</f>
        <v>#REF!</v>
      </c>
      <c r="G94" s="33" t="s">
        <v>68</v>
      </c>
      <c r="H94" s="55"/>
      <c r="I94" s="43" t="e">
        <f>VLOOKUP(C94,#REF!,12,0)</f>
        <v>#REF!</v>
      </c>
      <c r="J94" s="44" t="s">
        <v>69</v>
      </c>
      <c r="K94" s="45">
        <v>45013</v>
      </c>
      <c r="L94" s="46" t="s">
        <v>32</v>
      </c>
      <c r="M94" s="46">
        <v>45168</v>
      </c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pans="1:31" ht="13.5" customHeight="1">
      <c r="A95" s="41" t="s">
        <v>17</v>
      </c>
      <c r="B95" s="41" t="s">
        <v>57</v>
      </c>
      <c r="C95" s="48">
        <v>186</v>
      </c>
      <c r="D95" s="49" t="s">
        <v>168</v>
      </c>
      <c r="E95" s="33" t="s">
        <v>26</v>
      </c>
      <c r="F95" s="33" t="e">
        <f>VLOOKUP(C95,#REF!,4,0)</f>
        <v>#REF!</v>
      </c>
      <c r="G95" s="33" t="s">
        <v>59</v>
      </c>
      <c r="H95" s="33"/>
      <c r="I95" s="43" t="e">
        <f>VLOOKUP(C95,#REF!,12,0)</f>
        <v>#REF!</v>
      </c>
      <c r="J95" s="44"/>
      <c r="K95" s="47"/>
      <c r="L95" s="46" t="s">
        <v>32</v>
      </c>
      <c r="M95" s="46">
        <v>45168</v>
      </c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pans="1:31" ht="13.5" customHeight="1">
      <c r="A96" s="41" t="s">
        <v>17</v>
      </c>
      <c r="B96" s="41" t="s">
        <v>57</v>
      </c>
      <c r="C96" s="42">
        <v>187</v>
      </c>
      <c r="D96" s="41" t="s">
        <v>169</v>
      </c>
      <c r="E96" s="33" t="s">
        <v>26</v>
      </c>
      <c r="F96" s="33" t="e">
        <f>VLOOKUP(C96,#REF!,4,0)</f>
        <v>#REF!</v>
      </c>
      <c r="G96" s="33" t="s">
        <v>86</v>
      </c>
      <c r="H96" s="43">
        <v>45119</v>
      </c>
      <c r="I96" s="43" t="e">
        <f>VLOOKUP(C96,#REF!,12,0)</f>
        <v>#REF!</v>
      </c>
      <c r="J96" s="44" t="s">
        <v>149</v>
      </c>
      <c r="K96" s="45">
        <v>45120</v>
      </c>
      <c r="L96" s="46" t="s">
        <v>32</v>
      </c>
      <c r="M96" s="46">
        <v>45168</v>
      </c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pans="1:31" ht="13.5" customHeight="1">
      <c r="A97" s="41" t="s">
        <v>17</v>
      </c>
      <c r="B97" s="41" t="s">
        <v>57</v>
      </c>
      <c r="C97" s="42">
        <v>188</v>
      </c>
      <c r="D97" s="41" t="s">
        <v>170</v>
      </c>
      <c r="E97" s="33" t="s">
        <v>26</v>
      </c>
      <c r="F97" s="33" t="e">
        <f>VLOOKUP(C97,#REF!,4,0)</f>
        <v>#REF!</v>
      </c>
      <c r="G97" s="33" t="s">
        <v>59</v>
      </c>
      <c r="H97" s="33"/>
      <c r="I97" s="43" t="e">
        <f>VLOOKUP(C97,#REF!,12,0)</f>
        <v>#REF!</v>
      </c>
      <c r="J97" s="44"/>
      <c r="K97" s="47"/>
      <c r="L97" s="46" t="s">
        <v>32</v>
      </c>
      <c r="M97" s="46">
        <v>45168</v>
      </c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pans="1:31" ht="13.5" customHeight="1">
      <c r="A98" s="41" t="s">
        <v>21</v>
      </c>
      <c r="B98" s="41" t="s">
        <v>134</v>
      </c>
      <c r="C98" s="42">
        <v>189</v>
      </c>
      <c r="D98" s="41" t="s">
        <v>171</v>
      </c>
      <c r="E98" s="33" t="s">
        <v>26</v>
      </c>
      <c r="F98" s="33" t="e">
        <f>VLOOKUP(C98,#REF!,4,0)</f>
        <v>#REF!</v>
      </c>
      <c r="G98" s="33" t="s">
        <v>68</v>
      </c>
      <c r="H98" s="33"/>
      <c r="I98" s="43" t="e">
        <f>VLOOKUP(C98,#REF!,12,0)</f>
        <v>#REF!</v>
      </c>
      <c r="J98" s="44"/>
      <c r="K98" s="47"/>
      <c r="L98" s="46" t="s">
        <v>32</v>
      </c>
      <c r="M98" s="46">
        <v>45168</v>
      </c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pans="1:31" ht="13.5" customHeight="1">
      <c r="A99" s="41" t="s">
        <v>21</v>
      </c>
      <c r="B99" s="41" t="s">
        <v>134</v>
      </c>
      <c r="C99" s="42">
        <v>190</v>
      </c>
      <c r="D99" s="41" t="s">
        <v>172</v>
      </c>
      <c r="E99" s="33" t="s">
        <v>26</v>
      </c>
      <c r="F99" s="33" t="e">
        <f>VLOOKUP(C99,#REF!,4,0)</f>
        <v>#REF!</v>
      </c>
      <c r="G99" s="33" t="s">
        <v>68</v>
      </c>
      <c r="H99" s="33"/>
      <c r="I99" s="43" t="e">
        <f>VLOOKUP(C99,#REF!,12,0)</f>
        <v>#REF!</v>
      </c>
      <c r="J99" s="44"/>
      <c r="K99" s="47"/>
      <c r="L99" s="46" t="s">
        <v>32</v>
      </c>
      <c r="M99" s="46">
        <v>45168</v>
      </c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pans="1:31" ht="13.5" customHeight="1">
      <c r="A100" s="41" t="s">
        <v>21</v>
      </c>
      <c r="B100" s="41" t="s">
        <v>134</v>
      </c>
      <c r="C100" s="42">
        <v>191</v>
      </c>
      <c r="D100" s="41" t="s">
        <v>173</v>
      </c>
      <c r="E100" s="33" t="s">
        <v>26</v>
      </c>
      <c r="F100" s="33" t="e">
        <f>VLOOKUP(C100,#REF!,4,0)</f>
        <v>#REF!</v>
      </c>
      <c r="G100" s="33" t="s">
        <v>68</v>
      </c>
      <c r="H100" s="33"/>
      <c r="I100" s="43" t="e">
        <f>VLOOKUP(C100,#REF!,12,0)</f>
        <v>#REF!</v>
      </c>
      <c r="J100" s="44"/>
      <c r="K100" s="47"/>
      <c r="L100" s="46" t="s">
        <v>32</v>
      </c>
      <c r="M100" s="46">
        <v>45168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pans="1:31" ht="13.5" customHeight="1">
      <c r="A101" s="41" t="s">
        <v>21</v>
      </c>
      <c r="B101" s="41" t="s">
        <v>134</v>
      </c>
      <c r="C101" s="42">
        <v>193</v>
      </c>
      <c r="D101" s="49" t="s">
        <v>174</v>
      </c>
      <c r="E101" s="33" t="s">
        <v>26</v>
      </c>
      <c r="F101" s="33" t="e">
        <f>VLOOKUP(C101,#REF!,4,0)</f>
        <v>#REF!</v>
      </c>
      <c r="G101" s="33" t="s">
        <v>61</v>
      </c>
      <c r="H101" s="43">
        <v>45120</v>
      </c>
      <c r="I101" s="43" t="e">
        <f>VLOOKUP(C101,#REF!,12,0)</f>
        <v>#REF!</v>
      </c>
      <c r="J101" s="44" t="s">
        <v>175</v>
      </c>
      <c r="K101" s="45">
        <v>45121</v>
      </c>
      <c r="L101" s="46" t="s">
        <v>32</v>
      </c>
      <c r="M101" s="46">
        <v>45168</v>
      </c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pans="1:31" ht="13.5" customHeight="1">
      <c r="A102" s="41" t="s">
        <v>126</v>
      </c>
      <c r="B102" s="41" t="s">
        <v>57</v>
      </c>
      <c r="C102" s="63">
        <v>203</v>
      </c>
      <c r="D102" s="41" t="s">
        <v>176</v>
      </c>
      <c r="E102" s="33" t="s">
        <v>26</v>
      </c>
      <c r="F102" s="33" t="e">
        <f>VLOOKUP(C102,#REF!,4,0)</f>
        <v>#REF!</v>
      </c>
      <c r="G102" s="33" t="s">
        <v>76</v>
      </c>
      <c r="H102" s="43">
        <v>45105</v>
      </c>
      <c r="I102" s="43" t="e">
        <f>VLOOKUP(C102,#REF!,12,0)</f>
        <v>#REF!</v>
      </c>
      <c r="J102" s="44" t="s">
        <v>77</v>
      </c>
      <c r="K102" s="45">
        <v>45131</v>
      </c>
      <c r="L102" s="46" t="s">
        <v>32</v>
      </c>
      <c r="M102" s="46">
        <v>45168</v>
      </c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pans="1:31" ht="13.5" customHeight="1">
      <c r="A103" s="41" t="s">
        <v>126</v>
      </c>
      <c r="B103" s="41" t="s">
        <v>57</v>
      </c>
      <c r="C103" s="63">
        <v>204</v>
      </c>
      <c r="D103" s="41" t="s">
        <v>177</v>
      </c>
      <c r="E103" s="33" t="s">
        <v>26</v>
      </c>
      <c r="F103" s="33" t="s">
        <v>26</v>
      </c>
      <c r="G103" s="33" t="s">
        <v>76</v>
      </c>
      <c r="H103" s="9">
        <v>45142</v>
      </c>
      <c r="I103" s="43" t="e">
        <f>VLOOKUP(C103,#REF!,12,0)</f>
        <v>#REF!</v>
      </c>
      <c r="J103" s="44" t="s">
        <v>77</v>
      </c>
      <c r="K103" s="45">
        <v>45155</v>
      </c>
      <c r="L103" s="46" t="s">
        <v>32</v>
      </c>
      <c r="M103" s="46">
        <v>45168</v>
      </c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pans="1:31" ht="13.5" customHeight="1">
      <c r="A104" s="41" t="s">
        <v>19</v>
      </c>
      <c r="B104" s="41" t="s">
        <v>57</v>
      </c>
      <c r="C104" s="42">
        <v>205</v>
      </c>
      <c r="D104" s="41" t="s">
        <v>178</v>
      </c>
      <c r="E104" s="33" t="s">
        <v>26</v>
      </c>
      <c r="F104" s="33" t="e">
        <f>VLOOKUP(C104,#REF!,4,0)</f>
        <v>#REF!</v>
      </c>
      <c r="G104" s="33" t="s">
        <v>68</v>
      </c>
      <c r="H104" s="33"/>
      <c r="I104" s="43" t="e">
        <f>VLOOKUP(C104,#REF!,12,0)</f>
        <v>#REF!</v>
      </c>
      <c r="J104" s="44" t="s">
        <v>69</v>
      </c>
      <c r="K104" s="45">
        <v>45013</v>
      </c>
      <c r="L104" s="46" t="s">
        <v>32</v>
      </c>
      <c r="M104" s="46">
        <v>45168</v>
      </c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pans="1:31" ht="13.5" customHeight="1">
      <c r="A105" s="41" t="s">
        <v>126</v>
      </c>
      <c r="B105" s="41" t="s">
        <v>80</v>
      </c>
      <c r="C105" s="42">
        <v>206</v>
      </c>
      <c r="D105" s="41" t="s">
        <v>179</v>
      </c>
      <c r="E105" s="33" t="s">
        <v>26</v>
      </c>
      <c r="F105" s="33" t="e">
        <f>VLOOKUP(C105,#REF!,4,0)</f>
        <v>#REF!</v>
      </c>
      <c r="G105" s="33" t="s">
        <v>76</v>
      </c>
      <c r="H105" s="43">
        <v>45077</v>
      </c>
      <c r="I105" s="43" t="e">
        <f>VLOOKUP(C105,#REF!,12,0)</f>
        <v>#REF!</v>
      </c>
      <c r="J105" s="44" t="s">
        <v>77</v>
      </c>
      <c r="K105" s="45">
        <v>45079</v>
      </c>
      <c r="L105" s="46" t="s">
        <v>32</v>
      </c>
      <c r="M105" s="46">
        <v>45168</v>
      </c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pans="1:31" ht="13.5" customHeight="1">
      <c r="A106" s="41" t="s">
        <v>126</v>
      </c>
      <c r="B106" s="41" t="s">
        <v>80</v>
      </c>
      <c r="C106" s="42">
        <v>207</v>
      </c>
      <c r="D106" s="49" t="s">
        <v>180</v>
      </c>
      <c r="E106" s="33" t="s">
        <v>26</v>
      </c>
      <c r="F106" s="33" t="e">
        <f>VLOOKUP(C106,#REF!,4,0)</f>
        <v>#REF!</v>
      </c>
      <c r="G106" s="33" t="s">
        <v>76</v>
      </c>
      <c r="H106" s="57">
        <v>45131</v>
      </c>
      <c r="I106" s="43" t="e">
        <f>VLOOKUP(C106,#REF!,12,0)</f>
        <v>#REF!</v>
      </c>
      <c r="J106" s="44" t="s">
        <v>77</v>
      </c>
      <c r="K106" s="45">
        <v>45156</v>
      </c>
      <c r="L106" s="46" t="s">
        <v>32</v>
      </c>
      <c r="M106" s="46">
        <v>45168</v>
      </c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pans="1:31" ht="13.5" customHeight="1">
      <c r="A107" s="41" t="s">
        <v>23</v>
      </c>
      <c r="B107" s="41" t="s">
        <v>57</v>
      </c>
      <c r="C107" s="42">
        <v>208</v>
      </c>
      <c r="D107" s="41" t="s">
        <v>181</v>
      </c>
      <c r="E107" s="33" t="s">
        <v>26</v>
      </c>
      <c r="F107" s="33" t="e">
        <f>VLOOKUP(C107,#REF!,4,0)</f>
        <v>#REF!</v>
      </c>
      <c r="G107" s="33" t="s">
        <v>50</v>
      </c>
      <c r="H107" s="43">
        <v>45050</v>
      </c>
      <c r="I107" s="43" t="e">
        <f>VLOOKUP(C107,#REF!,12,0)</f>
        <v>#REF!</v>
      </c>
      <c r="J107" s="44" t="s">
        <v>51</v>
      </c>
      <c r="K107" s="45">
        <v>45121</v>
      </c>
      <c r="L107" s="46" t="s">
        <v>32</v>
      </c>
      <c r="M107" s="46">
        <v>45168</v>
      </c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pans="1:31" ht="13.5" customHeight="1">
      <c r="A108" s="41" t="s">
        <v>23</v>
      </c>
      <c r="B108" s="41" t="s">
        <v>57</v>
      </c>
      <c r="C108" s="42">
        <v>209</v>
      </c>
      <c r="D108" s="41" t="s">
        <v>182</v>
      </c>
      <c r="E108" s="33" t="s">
        <v>26</v>
      </c>
      <c r="F108" s="33" t="e">
        <f>VLOOKUP(C108,#REF!,4,0)</f>
        <v>#REF!</v>
      </c>
      <c r="G108" s="33" t="s">
        <v>50</v>
      </c>
      <c r="H108" s="43">
        <v>45050</v>
      </c>
      <c r="I108" s="43" t="e">
        <f>VLOOKUP(C108,#REF!,12,0)</f>
        <v>#REF!</v>
      </c>
      <c r="J108" s="44" t="s">
        <v>51</v>
      </c>
      <c r="K108" s="45">
        <v>45065</v>
      </c>
      <c r="L108" s="46" t="s">
        <v>32</v>
      </c>
      <c r="M108" s="46">
        <v>45168</v>
      </c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pans="1:31" ht="20.25" customHeight="1">
      <c r="A109" s="41" t="s">
        <v>23</v>
      </c>
      <c r="B109" s="41" t="s">
        <v>57</v>
      </c>
      <c r="C109" s="42">
        <v>210</v>
      </c>
      <c r="D109" s="41" t="s">
        <v>183</v>
      </c>
      <c r="E109" s="33" t="s">
        <v>26</v>
      </c>
      <c r="F109" s="33" t="e">
        <f>VLOOKUP(C109,#REF!,4,0)</f>
        <v>#REF!</v>
      </c>
      <c r="G109" s="33" t="s">
        <v>50</v>
      </c>
      <c r="H109" s="43">
        <v>45050</v>
      </c>
      <c r="I109" s="43" t="e">
        <f>VLOOKUP(C109,#REF!,12,0)</f>
        <v>#REF!</v>
      </c>
      <c r="J109" s="44" t="s">
        <v>51</v>
      </c>
      <c r="K109" s="45">
        <v>45065</v>
      </c>
      <c r="L109" s="46" t="s">
        <v>32</v>
      </c>
      <c r="M109" s="46">
        <v>45168</v>
      </c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pans="1:31" ht="13.5" customHeight="1">
      <c r="A110" s="41" t="s">
        <v>23</v>
      </c>
      <c r="B110" s="41" t="s">
        <v>57</v>
      </c>
      <c r="C110" s="42">
        <v>211</v>
      </c>
      <c r="D110" s="41" t="s">
        <v>184</v>
      </c>
      <c r="E110" s="33" t="s">
        <v>26</v>
      </c>
      <c r="F110" s="33" t="e">
        <f>VLOOKUP(C110,#REF!,4,0)</f>
        <v>#REF!</v>
      </c>
      <c r="G110" s="33" t="s">
        <v>50</v>
      </c>
      <c r="H110" s="43">
        <v>45050</v>
      </c>
      <c r="I110" s="43" t="e">
        <f>VLOOKUP(C110,#REF!,12,0)</f>
        <v>#REF!</v>
      </c>
      <c r="J110" s="44" t="s">
        <v>51</v>
      </c>
      <c r="K110" s="45">
        <v>45065</v>
      </c>
      <c r="L110" s="46" t="s">
        <v>32</v>
      </c>
      <c r="M110" s="46">
        <v>45168</v>
      </c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pans="1:31" ht="13.5" customHeight="1">
      <c r="A111" s="41" t="s">
        <v>23</v>
      </c>
      <c r="B111" s="41" t="s">
        <v>57</v>
      </c>
      <c r="C111" s="42">
        <v>212</v>
      </c>
      <c r="D111" s="41" t="s">
        <v>185</v>
      </c>
      <c r="E111" s="33" t="s">
        <v>26</v>
      </c>
      <c r="F111" s="33" t="e">
        <f>VLOOKUP(C111,#REF!,4,0)</f>
        <v>#REF!</v>
      </c>
      <c r="G111" s="33" t="s">
        <v>50</v>
      </c>
      <c r="H111" s="43">
        <v>45050</v>
      </c>
      <c r="I111" s="43" t="e">
        <f>VLOOKUP(C111,#REF!,12,0)</f>
        <v>#REF!</v>
      </c>
      <c r="J111" s="44" t="s">
        <v>51</v>
      </c>
      <c r="K111" s="45">
        <v>45065</v>
      </c>
      <c r="L111" s="46" t="s">
        <v>32</v>
      </c>
      <c r="M111" s="46">
        <v>45168</v>
      </c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pans="1:31" ht="13.5" customHeight="1">
      <c r="A112" s="41" t="s">
        <v>23</v>
      </c>
      <c r="B112" s="41" t="s">
        <v>57</v>
      </c>
      <c r="C112" s="42">
        <v>213</v>
      </c>
      <c r="D112" s="41" t="s">
        <v>186</v>
      </c>
      <c r="E112" s="33" t="s">
        <v>26</v>
      </c>
      <c r="F112" s="33" t="e">
        <f>VLOOKUP(C112,#REF!,4,0)</f>
        <v>#REF!</v>
      </c>
      <c r="G112" s="33" t="s">
        <v>50</v>
      </c>
      <c r="H112" s="43">
        <v>45050</v>
      </c>
      <c r="I112" s="43" t="e">
        <f>VLOOKUP(C112,#REF!,12,0)</f>
        <v>#REF!</v>
      </c>
      <c r="J112" s="44" t="s">
        <v>51</v>
      </c>
      <c r="K112" s="45">
        <v>45065</v>
      </c>
      <c r="L112" s="46" t="s">
        <v>32</v>
      </c>
      <c r="M112" s="46">
        <v>45168</v>
      </c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pans="1:31" ht="13.5" customHeight="1">
      <c r="A113" s="41" t="s">
        <v>23</v>
      </c>
      <c r="B113" s="41" t="s">
        <v>48</v>
      </c>
      <c r="C113" s="42">
        <v>214</v>
      </c>
      <c r="D113" s="41" t="s">
        <v>187</v>
      </c>
      <c r="E113" s="33" t="s">
        <v>26</v>
      </c>
      <c r="F113" s="33" t="e">
        <f>VLOOKUP(C113,#REF!,4,0)</f>
        <v>#REF!</v>
      </c>
      <c r="G113" s="33" t="s">
        <v>50</v>
      </c>
      <c r="H113" s="43">
        <v>45112</v>
      </c>
      <c r="I113" s="43" t="e">
        <f>VLOOKUP(C113,#REF!,12,0)</f>
        <v>#REF!</v>
      </c>
      <c r="J113" s="44" t="s">
        <v>51</v>
      </c>
      <c r="K113" s="45">
        <v>45121</v>
      </c>
      <c r="L113" s="46" t="s">
        <v>32</v>
      </c>
      <c r="M113" s="46">
        <v>45168</v>
      </c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</row>
    <row r="114" spans="1:31" ht="13.5" customHeight="1">
      <c r="A114" s="41" t="s">
        <v>23</v>
      </c>
      <c r="B114" s="41" t="s">
        <v>48</v>
      </c>
      <c r="C114" s="42">
        <v>215</v>
      </c>
      <c r="D114" s="41" t="s">
        <v>188</v>
      </c>
      <c r="E114" s="33" t="s">
        <v>26</v>
      </c>
      <c r="F114" s="33" t="e">
        <f>VLOOKUP(C114,#REF!,4,0)</f>
        <v>#REF!</v>
      </c>
      <c r="G114" s="33" t="s">
        <v>50</v>
      </c>
      <c r="H114" s="43">
        <v>45103</v>
      </c>
      <c r="I114" s="43" t="e">
        <f>VLOOKUP(C114,#REF!,12,0)</f>
        <v>#REF!</v>
      </c>
      <c r="J114" s="44" t="s">
        <v>51</v>
      </c>
      <c r="K114" s="45">
        <v>45121</v>
      </c>
      <c r="L114" s="46" t="s">
        <v>32</v>
      </c>
      <c r="M114" s="46">
        <v>45168</v>
      </c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pans="1:31" ht="13.5" customHeight="1">
      <c r="A115" s="41" t="s">
        <v>23</v>
      </c>
      <c r="B115" s="41" t="s">
        <v>48</v>
      </c>
      <c r="C115" s="42">
        <v>216</v>
      </c>
      <c r="D115" s="41" t="s">
        <v>189</v>
      </c>
      <c r="E115" s="33" t="s">
        <v>26</v>
      </c>
      <c r="F115" s="33" t="e">
        <f>VLOOKUP(C115,#REF!,4,0)</f>
        <v>#REF!</v>
      </c>
      <c r="G115" s="33" t="s">
        <v>50</v>
      </c>
      <c r="H115" s="43">
        <v>45082</v>
      </c>
      <c r="I115" s="43" t="e">
        <f>VLOOKUP(C115,#REF!,12,0)</f>
        <v>#REF!</v>
      </c>
      <c r="J115" s="44" t="s">
        <v>51</v>
      </c>
      <c r="K115" s="45">
        <v>45071</v>
      </c>
      <c r="L115" s="46" t="s">
        <v>32</v>
      </c>
      <c r="M115" s="46">
        <v>45168</v>
      </c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pans="1:31" ht="13.5" customHeight="1">
      <c r="A116" s="41" t="s">
        <v>23</v>
      </c>
      <c r="B116" s="41" t="s">
        <v>48</v>
      </c>
      <c r="C116" s="42">
        <v>217</v>
      </c>
      <c r="D116" s="41" t="s">
        <v>190</v>
      </c>
      <c r="E116" s="33" t="s">
        <v>26</v>
      </c>
      <c r="F116" s="33" t="e">
        <f>VLOOKUP(C116,#REF!,4,0)</f>
        <v>#REF!</v>
      </c>
      <c r="G116" s="33" t="s">
        <v>50</v>
      </c>
      <c r="H116" s="43">
        <v>45065</v>
      </c>
      <c r="I116" s="43" t="e">
        <f>VLOOKUP(C116,#REF!,12,0)</f>
        <v>#REF!</v>
      </c>
      <c r="J116" s="44" t="s">
        <v>51</v>
      </c>
      <c r="K116" s="45">
        <v>45071</v>
      </c>
      <c r="L116" s="46" t="s">
        <v>32</v>
      </c>
      <c r="M116" s="46">
        <v>45168</v>
      </c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pans="1:31" ht="13.5" customHeight="1">
      <c r="A117" s="41" t="s">
        <v>23</v>
      </c>
      <c r="B117" s="41" t="s">
        <v>48</v>
      </c>
      <c r="C117" s="42">
        <v>218</v>
      </c>
      <c r="D117" s="41" t="s">
        <v>191</v>
      </c>
      <c r="E117" s="33" t="s">
        <v>26</v>
      </c>
      <c r="F117" s="33" t="e">
        <f>VLOOKUP(C117,#REF!,4,0)</f>
        <v>#REF!</v>
      </c>
      <c r="G117" s="33" t="s">
        <v>50</v>
      </c>
      <c r="H117" s="43">
        <v>45065</v>
      </c>
      <c r="I117" s="43" t="e">
        <f>VLOOKUP(C117,#REF!,12,0)</f>
        <v>#REF!</v>
      </c>
      <c r="J117" s="44" t="s">
        <v>51</v>
      </c>
      <c r="K117" s="45">
        <v>45071</v>
      </c>
      <c r="L117" s="46" t="s">
        <v>32</v>
      </c>
      <c r="M117" s="46">
        <v>45168</v>
      </c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pans="1:31" ht="13.5" customHeight="1">
      <c r="A118" s="41" t="s">
        <v>23</v>
      </c>
      <c r="B118" s="41" t="s">
        <v>48</v>
      </c>
      <c r="C118" s="42">
        <v>219</v>
      </c>
      <c r="D118" s="41" t="s">
        <v>192</v>
      </c>
      <c r="E118" s="33" t="s">
        <v>26</v>
      </c>
      <c r="F118" s="33" t="e">
        <f>VLOOKUP(C118,#REF!,4,0)</f>
        <v>#REF!</v>
      </c>
      <c r="G118" s="33" t="s">
        <v>50</v>
      </c>
      <c r="H118" s="43">
        <v>45082</v>
      </c>
      <c r="I118" s="43" t="e">
        <f>VLOOKUP(C118,#REF!,12,0)</f>
        <v>#REF!</v>
      </c>
      <c r="J118" s="44" t="s">
        <v>51</v>
      </c>
      <c r="K118" s="45">
        <v>45071</v>
      </c>
      <c r="L118" s="46" t="s">
        <v>32</v>
      </c>
      <c r="M118" s="46">
        <v>45168</v>
      </c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pans="1:31" ht="13.5" customHeight="1">
      <c r="A119" s="41" t="s">
        <v>23</v>
      </c>
      <c r="B119" s="41" t="s">
        <v>48</v>
      </c>
      <c r="C119" s="42">
        <v>220</v>
      </c>
      <c r="D119" s="41" t="s">
        <v>193</v>
      </c>
      <c r="E119" s="33" t="s">
        <v>26</v>
      </c>
      <c r="F119" s="33" t="e">
        <f>VLOOKUP(C119,#REF!,4,0)</f>
        <v>#REF!</v>
      </c>
      <c r="G119" s="33" t="s">
        <v>50</v>
      </c>
      <c r="H119" s="43">
        <v>45065</v>
      </c>
      <c r="I119" s="43" t="e">
        <f>VLOOKUP(C119,#REF!,12,0)</f>
        <v>#REF!</v>
      </c>
      <c r="J119" s="44" t="s">
        <v>51</v>
      </c>
      <c r="K119" s="45">
        <v>45071</v>
      </c>
      <c r="L119" s="46" t="s">
        <v>32</v>
      </c>
      <c r="M119" s="46">
        <v>45168</v>
      </c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pans="1:31" ht="13.5" customHeight="1">
      <c r="A120" s="41" t="s">
        <v>23</v>
      </c>
      <c r="B120" s="41" t="s">
        <v>48</v>
      </c>
      <c r="C120" s="42">
        <v>221</v>
      </c>
      <c r="D120" s="41" t="s">
        <v>194</v>
      </c>
      <c r="E120" s="33" t="s">
        <v>26</v>
      </c>
      <c r="F120" s="33" t="e">
        <f>VLOOKUP(C120,#REF!,4,0)</f>
        <v>#REF!</v>
      </c>
      <c r="G120" s="33" t="s">
        <v>50</v>
      </c>
      <c r="H120" s="43">
        <v>45065</v>
      </c>
      <c r="I120" s="43" t="e">
        <f>VLOOKUP(C120,#REF!,12,0)</f>
        <v>#REF!</v>
      </c>
      <c r="J120" s="44" t="s">
        <v>51</v>
      </c>
      <c r="K120" s="45">
        <v>45071</v>
      </c>
      <c r="L120" s="46" t="s">
        <v>32</v>
      </c>
      <c r="M120" s="46">
        <v>45168</v>
      </c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pans="1:31" ht="13.5" customHeight="1">
      <c r="A121" s="41" t="s">
        <v>16</v>
      </c>
      <c r="B121" s="41" t="s">
        <v>57</v>
      </c>
      <c r="C121" s="42">
        <v>222</v>
      </c>
      <c r="D121" s="41" t="s">
        <v>195</v>
      </c>
      <c r="E121" s="33" t="s">
        <v>26</v>
      </c>
      <c r="F121" s="33" t="e">
        <f>VLOOKUP(C121,#REF!,4,0)</f>
        <v>#REF!</v>
      </c>
      <c r="G121" s="33" t="s">
        <v>68</v>
      </c>
      <c r="H121" s="43">
        <v>45120</v>
      </c>
      <c r="I121" s="43" t="e">
        <f>VLOOKUP(C121,#REF!,12,0)</f>
        <v>#REF!</v>
      </c>
      <c r="J121" s="44" t="s">
        <v>124</v>
      </c>
      <c r="K121" s="47"/>
      <c r="L121" s="40" t="s">
        <v>32</v>
      </c>
      <c r="M121" s="46">
        <v>45168</v>
      </c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pans="1:31" ht="13.5" customHeight="1">
      <c r="A122" s="41" t="s">
        <v>9</v>
      </c>
      <c r="B122" s="41" t="s">
        <v>57</v>
      </c>
      <c r="C122" s="42">
        <v>223</v>
      </c>
      <c r="D122" s="41" t="s">
        <v>196</v>
      </c>
      <c r="E122" s="33" t="s">
        <v>26</v>
      </c>
      <c r="F122" s="33" t="e">
        <f>VLOOKUP(C122,#REF!,4,0)</f>
        <v>#REF!</v>
      </c>
      <c r="G122" s="33"/>
      <c r="H122" s="53"/>
      <c r="I122" s="43" t="e">
        <f>VLOOKUP(C122,#REF!,12,0)</f>
        <v>#REF!</v>
      </c>
      <c r="J122" s="33"/>
      <c r="K122" s="47"/>
      <c r="L122" s="46" t="s">
        <v>32</v>
      </c>
      <c r="M122" s="46">
        <v>45168</v>
      </c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pans="1:31" ht="13.5" customHeight="1">
      <c r="A123" s="41" t="s">
        <v>23</v>
      </c>
      <c r="B123" s="41" t="s">
        <v>48</v>
      </c>
      <c r="C123" s="42">
        <v>224</v>
      </c>
      <c r="D123" s="41" t="s">
        <v>197</v>
      </c>
      <c r="E123" s="33" t="s">
        <v>26</v>
      </c>
      <c r="F123" s="33" t="e">
        <f>VLOOKUP(C123,#REF!,4,0)</f>
        <v>#REF!</v>
      </c>
      <c r="G123" s="33" t="s">
        <v>50</v>
      </c>
      <c r="H123" s="43">
        <v>45065</v>
      </c>
      <c r="I123" s="43" t="e">
        <f>VLOOKUP(C123,#REF!,12,0)</f>
        <v>#REF!</v>
      </c>
      <c r="J123" s="51" t="s">
        <v>51</v>
      </c>
      <c r="K123" s="45">
        <v>45071</v>
      </c>
      <c r="L123" s="46" t="s">
        <v>32</v>
      </c>
      <c r="M123" s="46">
        <v>45168</v>
      </c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</row>
    <row r="124" spans="1:31" ht="13.5" customHeight="1">
      <c r="A124" s="41" t="s">
        <v>23</v>
      </c>
      <c r="B124" s="41" t="s">
        <v>48</v>
      </c>
      <c r="C124" s="42">
        <v>225</v>
      </c>
      <c r="D124" s="41" t="s">
        <v>198</v>
      </c>
      <c r="E124" s="33" t="s">
        <v>26</v>
      </c>
      <c r="F124" s="33" t="e">
        <f>VLOOKUP(C124,#REF!,4,0)</f>
        <v>#REF!</v>
      </c>
      <c r="G124" s="33" t="s">
        <v>50</v>
      </c>
      <c r="H124" s="43">
        <v>45065</v>
      </c>
      <c r="I124" s="43" t="e">
        <f>VLOOKUP(C124,#REF!,12,0)</f>
        <v>#REF!</v>
      </c>
      <c r="J124" s="44" t="s">
        <v>51</v>
      </c>
      <c r="K124" s="45">
        <v>45071</v>
      </c>
      <c r="L124" s="46" t="s">
        <v>32</v>
      </c>
      <c r="M124" s="46">
        <v>45168</v>
      </c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  <row r="125" spans="1:31" ht="13.5" customHeight="1">
      <c r="A125" s="41" t="s">
        <v>23</v>
      </c>
      <c r="B125" s="41" t="s">
        <v>48</v>
      </c>
      <c r="C125" s="42">
        <v>226</v>
      </c>
      <c r="D125" s="41" t="s">
        <v>199</v>
      </c>
      <c r="E125" s="33" t="s">
        <v>26</v>
      </c>
      <c r="F125" s="33" t="e">
        <f>VLOOKUP(C125,#REF!,4,0)</f>
        <v>#REF!</v>
      </c>
      <c r="G125" s="33" t="s">
        <v>50</v>
      </c>
      <c r="H125" s="43">
        <v>45065</v>
      </c>
      <c r="I125" s="43" t="e">
        <f>VLOOKUP(C125,#REF!,12,0)</f>
        <v>#REF!</v>
      </c>
      <c r="J125" s="44" t="s">
        <v>51</v>
      </c>
      <c r="K125" s="45">
        <v>45071</v>
      </c>
      <c r="L125" s="46" t="s">
        <v>32</v>
      </c>
      <c r="M125" s="46">
        <v>45168</v>
      </c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</row>
    <row r="126" spans="1:31" ht="13.5" customHeight="1">
      <c r="A126" s="41" t="s">
        <v>23</v>
      </c>
      <c r="B126" s="41" t="s">
        <v>48</v>
      </c>
      <c r="C126" s="42">
        <v>227</v>
      </c>
      <c r="D126" s="41" t="s">
        <v>200</v>
      </c>
      <c r="E126" s="33" t="s">
        <v>26</v>
      </c>
      <c r="F126" s="33" t="e">
        <f>VLOOKUP(C126,#REF!,4,0)</f>
        <v>#REF!</v>
      </c>
      <c r="G126" s="33" t="s">
        <v>50</v>
      </c>
      <c r="H126" s="43">
        <v>45065</v>
      </c>
      <c r="I126" s="43" t="e">
        <f>VLOOKUP(C126,#REF!,12,0)</f>
        <v>#REF!</v>
      </c>
      <c r="J126" s="44" t="s">
        <v>51</v>
      </c>
      <c r="K126" s="45">
        <v>45071</v>
      </c>
      <c r="L126" s="46" t="s">
        <v>32</v>
      </c>
      <c r="M126" s="46">
        <v>45168</v>
      </c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</row>
    <row r="127" spans="1:31" ht="13.5" customHeight="1">
      <c r="A127" s="41" t="s">
        <v>23</v>
      </c>
      <c r="B127" s="41" t="s">
        <v>48</v>
      </c>
      <c r="C127" s="42">
        <v>228</v>
      </c>
      <c r="D127" s="41" t="s">
        <v>201</v>
      </c>
      <c r="E127" s="33" t="s">
        <v>26</v>
      </c>
      <c r="F127" s="33" t="e">
        <f>VLOOKUP(C127,#REF!,4,0)</f>
        <v>#REF!</v>
      </c>
      <c r="G127" s="33" t="s">
        <v>50</v>
      </c>
      <c r="H127" s="43">
        <v>45106</v>
      </c>
      <c r="I127" s="43" t="e">
        <f>VLOOKUP(C127,#REF!,12,0)</f>
        <v>#REF!</v>
      </c>
      <c r="J127" s="44" t="s">
        <v>51</v>
      </c>
      <c r="K127" s="45">
        <v>45071</v>
      </c>
      <c r="L127" s="46" t="s">
        <v>32</v>
      </c>
      <c r="M127" s="46">
        <v>45168</v>
      </c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</row>
    <row r="128" spans="1:31" ht="13.5" customHeight="1">
      <c r="A128" s="41" t="s">
        <v>23</v>
      </c>
      <c r="B128" s="41" t="s">
        <v>48</v>
      </c>
      <c r="C128" s="42">
        <v>229</v>
      </c>
      <c r="D128" s="41" t="s">
        <v>202</v>
      </c>
      <c r="E128" s="33" t="s">
        <v>26</v>
      </c>
      <c r="F128" s="33" t="e">
        <f>VLOOKUP(C128,#REF!,4,0)</f>
        <v>#REF!</v>
      </c>
      <c r="G128" s="33" t="s">
        <v>50</v>
      </c>
      <c r="H128" s="43">
        <v>45065</v>
      </c>
      <c r="I128" s="43" t="e">
        <f>VLOOKUP(C128,#REF!,12,0)</f>
        <v>#REF!</v>
      </c>
      <c r="J128" s="44" t="s">
        <v>51</v>
      </c>
      <c r="K128" s="45">
        <v>45071</v>
      </c>
      <c r="L128" s="46" t="s">
        <v>32</v>
      </c>
      <c r="M128" s="46">
        <v>45168</v>
      </c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pans="1:31" ht="13.5" customHeight="1">
      <c r="A129" s="41" t="s">
        <v>23</v>
      </c>
      <c r="B129" s="41" t="s">
        <v>48</v>
      </c>
      <c r="C129" s="42">
        <v>230</v>
      </c>
      <c r="D129" s="41" t="s">
        <v>203</v>
      </c>
      <c r="E129" s="33" t="s">
        <v>26</v>
      </c>
      <c r="F129" s="33" t="e">
        <f>VLOOKUP(C129,#REF!,4,0)</f>
        <v>#REF!</v>
      </c>
      <c r="G129" s="33" t="s">
        <v>50</v>
      </c>
      <c r="H129" s="43">
        <v>45069</v>
      </c>
      <c r="I129" s="43" t="e">
        <f>VLOOKUP(C129,#REF!,12,0)</f>
        <v>#REF!</v>
      </c>
      <c r="J129" s="44" t="s">
        <v>51</v>
      </c>
      <c r="K129" s="45">
        <v>45091</v>
      </c>
      <c r="L129" s="46" t="s">
        <v>32</v>
      </c>
      <c r="M129" s="46">
        <v>45168</v>
      </c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</row>
    <row r="130" spans="1:31" ht="13.5" customHeight="1">
      <c r="A130" s="41" t="s">
        <v>23</v>
      </c>
      <c r="B130" s="41" t="s">
        <v>48</v>
      </c>
      <c r="C130" s="42">
        <v>231</v>
      </c>
      <c r="D130" s="41" t="s">
        <v>204</v>
      </c>
      <c r="E130" s="33" t="s">
        <v>26</v>
      </c>
      <c r="F130" s="33" t="e">
        <f>VLOOKUP(C130,#REF!,4,0)</f>
        <v>#REF!</v>
      </c>
      <c r="G130" s="33" t="s">
        <v>50</v>
      </c>
      <c r="H130" s="43">
        <v>45106</v>
      </c>
      <c r="I130" s="43" t="e">
        <f>VLOOKUP(C130,#REF!,12,0)</f>
        <v>#REF!</v>
      </c>
      <c r="J130" s="44" t="s">
        <v>51</v>
      </c>
      <c r="K130" s="45">
        <v>45105</v>
      </c>
      <c r="L130" s="46" t="s">
        <v>32</v>
      </c>
      <c r="M130" s="46">
        <v>45168</v>
      </c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</row>
    <row r="131" spans="1:31" ht="13.5" customHeight="1">
      <c r="A131" s="41" t="s">
        <v>23</v>
      </c>
      <c r="B131" s="41" t="s">
        <v>48</v>
      </c>
      <c r="C131" s="42">
        <v>232</v>
      </c>
      <c r="D131" s="41" t="s">
        <v>205</v>
      </c>
      <c r="E131" s="33" t="s">
        <v>26</v>
      </c>
      <c r="F131" s="33" t="e">
        <f>VLOOKUP(C131,#REF!,4,0)</f>
        <v>#REF!</v>
      </c>
      <c r="G131" s="33" t="s">
        <v>50</v>
      </c>
      <c r="H131" s="43">
        <v>45106</v>
      </c>
      <c r="I131" s="43" t="e">
        <f>VLOOKUP(C131,#REF!,12,0)</f>
        <v>#REF!</v>
      </c>
      <c r="J131" s="44" t="s">
        <v>51</v>
      </c>
      <c r="K131" s="45">
        <v>45105</v>
      </c>
      <c r="L131" s="46" t="s">
        <v>32</v>
      </c>
      <c r="M131" s="46">
        <v>45168</v>
      </c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</row>
    <row r="132" spans="1:31" ht="13.5" customHeight="1">
      <c r="A132" s="41" t="s">
        <v>23</v>
      </c>
      <c r="B132" s="41" t="s">
        <v>48</v>
      </c>
      <c r="C132" s="42">
        <v>233</v>
      </c>
      <c r="D132" s="41" t="s">
        <v>206</v>
      </c>
      <c r="E132" s="33" t="s">
        <v>26</v>
      </c>
      <c r="F132" s="33" t="e">
        <f>VLOOKUP(C132,#REF!,4,0)</f>
        <v>#REF!</v>
      </c>
      <c r="G132" s="33" t="s">
        <v>50</v>
      </c>
      <c r="H132" s="43">
        <v>45069</v>
      </c>
      <c r="I132" s="43" t="e">
        <f>VLOOKUP(C132,#REF!,12,0)</f>
        <v>#REF!</v>
      </c>
      <c r="J132" s="44" t="s">
        <v>51</v>
      </c>
      <c r="K132" s="45">
        <v>45091</v>
      </c>
      <c r="L132" s="46" t="s">
        <v>32</v>
      </c>
      <c r="M132" s="46">
        <v>45168</v>
      </c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</row>
    <row r="133" spans="1:31" ht="13.5" customHeight="1">
      <c r="A133" s="41" t="s">
        <v>23</v>
      </c>
      <c r="B133" s="41" t="s">
        <v>48</v>
      </c>
      <c r="C133" s="48">
        <v>234</v>
      </c>
      <c r="D133" s="41" t="s">
        <v>207</v>
      </c>
      <c r="E133" s="33" t="s">
        <v>26</v>
      </c>
      <c r="F133" s="33" t="e">
        <f>VLOOKUP(C133,#REF!,4,0)</f>
        <v>#REF!</v>
      </c>
      <c r="G133" s="33" t="s">
        <v>50</v>
      </c>
      <c r="H133" s="43">
        <v>45069</v>
      </c>
      <c r="I133" s="43" t="e">
        <f>VLOOKUP(C133,#REF!,12,0)</f>
        <v>#REF!</v>
      </c>
      <c r="J133" s="44" t="s">
        <v>51</v>
      </c>
      <c r="K133" s="45">
        <v>45091</v>
      </c>
      <c r="L133" s="46" t="s">
        <v>32</v>
      </c>
      <c r="M133" s="46">
        <v>45168</v>
      </c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  <row r="134" spans="1:31" ht="13.5" customHeight="1">
      <c r="A134" s="41" t="s">
        <v>23</v>
      </c>
      <c r="B134" s="41" t="s">
        <v>48</v>
      </c>
      <c r="C134" s="42">
        <v>235</v>
      </c>
      <c r="D134" s="41" t="s">
        <v>208</v>
      </c>
      <c r="E134" s="33" t="s">
        <v>26</v>
      </c>
      <c r="F134" s="33" t="e">
        <f>VLOOKUP(C134,#REF!,4,0)</f>
        <v>#REF!</v>
      </c>
      <c r="G134" s="33" t="s">
        <v>50</v>
      </c>
      <c r="H134" s="43">
        <v>45106</v>
      </c>
      <c r="I134" s="43" t="e">
        <f>VLOOKUP(C134,#REF!,12,0)</f>
        <v>#REF!</v>
      </c>
      <c r="J134" s="44" t="s">
        <v>51</v>
      </c>
      <c r="K134" s="45">
        <v>45091</v>
      </c>
      <c r="L134" s="46" t="s">
        <v>32</v>
      </c>
      <c r="M134" s="46">
        <v>45168</v>
      </c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</row>
    <row r="135" spans="1:31" ht="13.5" customHeight="1">
      <c r="A135" s="41" t="s">
        <v>23</v>
      </c>
      <c r="B135" s="41" t="s">
        <v>48</v>
      </c>
      <c r="C135" s="42">
        <v>236</v>
      </c>
      <c r="D135" s="41" t="s">
        <v>209</v>
      </c>
      <c r="E135" s="33" t="s">
        <v>26</v>
      </c>
      <c r="F135" s="33" t="e">
        <f>VLOOKUP(C135,#REF!,4,0)</f>
        <v>#REF!</v>
      </c>
      <c r="G135" s="33" t="s">
        <v>50</v>
      </c>
      <c r="H135" s="43">
        <v>45069</v>
      </c>
      <c r="I135" s="43" t="e">
        <f>VLOOKUP(C135,#REF!,12,0)</f>
        <v>#REF!</v>
      </c>
      <c r="J135" s="44" t="s">
        <v>51</v>
      </c>
      <c r="K135" s="45">
        <v>45091</v>
      </c>
      <c r="L135" s="46" t="s">
        <v>32</v>
      </c>
      <c r="M135" s="46">
        <v>45168</v>
      </c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</row>
    <row r="136" spans="1:31" ht="13.5" customHeight="1">
      <c r="A136" s="41" t="s">
        <v>16</v>
      </c>
      <c r="B136" s="41" t="s">
        <v>57</v>
      </c>
      <c r="C136" s="42">
        <v>238</v>
      </c>
      <c r="D136" s="41" t="s">
        <v>210</v>
      </c>
      <c r="E136" s="33" t="s">
        <v>26</v>
      </c>
      <c r="F136" s="33" t="e">
        <f>VLOOKUP(C136,#REF!,4,0)</f>
        <v>#REF!</v>
      </c>
      <c r="G136" s="33" t="s">
        <v>68</v>
      </c>
      <c r="H136" s="43">
        <v>45120</v>
      </c>
      <c r="I136" s="43" t="e">
        <f>VLOOKUP(C136,#REF!,12,0)</f>
        <v>#REF!</v>
      </c>
      <c r="J136" s="44" t="s">
        <v>124</v>
      </c>
      <c r="K136" s="45"/>
      <c r="L136" s="40" t="s">
        <v>32</v>
      </c>
      <c r="M136" s="46">
        <v>45168</v>
      </c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</row>
    <row r="137" spans="1:31" ht="13.5" customHeight="1">
      <c r="A137" s="41" t="s">
        <v>23</v>
      </c>
      <c r="B137" s="41" t="s">
        <v>48</v>
      </c>
      <c r="C137" s="42">
        <v>237</v>
      </c>
      <c r="D137" s="41" t="s">
        <v>211</v>
      </c>
      <c r="E137" s="33" t="s">
        <v>26</v>
      </c>
      <c r="F137" s="33" t="e">
        <f>VLOOKUP(C137,#REF!,4,0)</f>
        <v>#REF!</v>
      </c>
      <c r="G137" s="33" t="s">
        <v>50</v>
      </c>
      <c r="H137" s="43">
        <v>45069</v>
      </c>
      <c r="I137" s="43" t="e">
        <f>VLOOKUP(C137,#REF!,12,0)</f>
        <v>#REF!</v>
      </c>
      <c r="J137" s="44" t="s">
        <v>51</v>
      </c>
      <c r="K137" s="45">
        <v>45091</v>
      </c>
      <c r="L137" s="46" t="s">
        <v>32</v>
      </c>
      <c r="M137" s="46">
        <v>45168</v>
      </c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</row>
    <row r="138" spans="1:31" ht="13.5" customHeight="1">
      <c r="A138" s="41" t="s">
        <v>23</v>
      </c>
      <c r="B138" s="41" t="s">
        <v>48</v>
      </c>
      <c r="C138" s="42">
        <v>239</v>
      </c>
      <c r="D138" s="41" t="s">
        <v>212</v>
      </c>
      <c r="E138" s="33" t="s">
        <v>26</v>
      </c>
      <c r="F138" s="33" t="e">
        <f>VLOOKUP(C138,#REF!,4,0)</f>
        <v>#REF!</v>
      </c>
      <c r="G138" s="33" t="s">
        <v>50</v>
      </c>
      <c r="H138" s="43">
        <v>45106</v>
      </c>
      <c r="I138" s="43" t="e">
        <f>VLOOKUP(C138,#REF!,12,0)</f>
        <v>#REF!</v>
      </c>
      <c r="J138" s="44" t="s">
        <v>51</v>
      </c>
      <c r="K138" s="45">
        <v>45113</v>
      </c>
      <c r="L138" s="46" t="s">
        <v>32</v>
      </c>
      <c r="M138" s="46">
        <v>45168</v>
      </c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</row>
    <row r="139" spans="1:31" ht="13.5" customHeight="1">
      <c r="A139" s="41" t="s">
        <v>23</v>
      </c>
      <c r="B139" s="41" t="s">
        <v>48</v>
      </c>
      <c r="C139" s="42">
        <v>240</v>
      </c>
      <c r="D139" s="49" t="s">
        <v>213</v>
      </c>
      <c r="E139" s="33" t="s">
        <v>26</v>
      </c>
      <c r="F139" s="33" t="e">
        <f>VLOOKUP(C139,#REF!,4,0)</f>
        <v>#REF!</v>
      </c>
      <c r="G139" s="33" t="s">
        <v>50</v>
      </c>
      <c r="H139" s="43">
        <v>45118</v>
      </c>
      <c r="I139" s="43" t="e">
        <f>VLOOKUP(C139,#REF!,12,0)</f>
        <v>#REF!</v>
      </c>
      <c r="J139" s="44" t="s">
        <v>51</v>
      </c>
      <c r="K139" s="45">
        <v>45153</v>
      </c>
      <c r="L139" s="46" t="s">
        <v>32</v>
      </c>
      <c r="M139" s="46">
        <v>45168</v>
      </c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</row>
    <row r="140" spans="1:31" ht="13.5" customHeight="1">
      <c r="A140" s="41" t="s">
        <v>23</v>
      </c>
      <c r="B140" s="41" t="s">
        <v>48</v>
      </c>
      <c r="C140" s="42">
        <v>241</v>
      </c>
      <c r="D140" s="41" t="s">
        <v>214</v>
      </c>
      <c r="E140" s="33" t="s">
        <v>26</v>
      </c>
      <c r="F140" s="33" t="e">
        <f>VLOOKUP(C140,#REF!,4,0)</f>
        <v>#REF!</v>
      </c>
      <c r="G140" s="33" t="s">
        <v>50</v>
      </c>
      <c r="H140" s="43">
        <v>45076</v>
      </c>
      <c r="I140" s="43" t="e">
        <f>VLOOKUP(C140,#REF!,12,0)</f>
        <v>#REF!</v>
      </c>
      <c r="J140" s="44" t="s">
        <v>51</v>
      </c>
      <c r="K140" s="45">
        <v>45121</v>
      </c>
      <c r="L140" s="46" t="s">
        <v>32</v>
      </c>
      <c r="M140" s="46">
        <v>45168</v>
      </c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</row>
    <row r="141" spans="1:31" ht="13.5" customHeight="1">
      <c r="A141" s="41" t="s">
        <v>23</v>
      </c>
      <c r="B141" s="41" t="s">
        <v>57</v>
      </c>
      <c r="C141" s="42">
        <v>242</v>
      </c>
      <c r="D141" s="41" t="s">
        <v>215</v>
      </c>
      <c r="E141" s="33" t="s">
        <v>26</v>
      </c>
      <c r="F141" s="33" t="e">
        <f>VLOOKUP(C141,#REF!,4,0)</f>
        <v>#REF!</v>
      </c>
      <c r="G141" s="33" t="s">
        <v>50</v>
      </c>
      <c r="H141" s="43">
        <v>45050</v>
      </c>
      <c r="I141" s="43" t="e">
        <f>VLOOKUP(C141,#REF!,12,0)</f>
        <v>#REF!</v>
      </c>
      <c r="J141" s="44" t="s">
        <v>51</v>
      </c>
      <c r="K141" s="45">
        <v>45121</v>
      </c>
      <c r="L141" s="46" t="s">
        <v>32</v>
      </c>
      <c r="M141" s="46">
        <v>45168</v>
      </c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</row>
    <row r="142" spans="1:31" ht="13.5" customHeight="1">
      <c r="A142" s="41" t="s">
        <v>23</v>
      </c>
      <c r="B142" s="41" t="s">
        <v>57</v>
      </c>
      <c r="C142" s="42">
        <v>243</v>
      </c>
      <c r="D142" s="41" t="s">
        <v>216</v>
      </c>
      <c r="E142" s="33" t="s">
        <v>26</v>
      </c>
      <c r="F142" s="33" t="e">
        <f>VLOOKUP(C142,#REF!,4,0)</f>
        <v>#REF!</v>
      </c>
      <c r="G142" s="33" t="s">
        <v>50</v>
      </c>
      <c r="H142" s="43">
        <v>45050</v>
      </c>
      <c r="I142" s="43" t="e">
        <f>VLOOKUP(C142,#REF!,12,0)</f>
        <v>#REF!</v>
      </c>
      <c r="J142" s="44" t="s">
        <v>51</v>
      </c>
      <c r="K142" s="45">
        <v>45121</v>
      </c>
      <c r="L142" s="46" t="s">
        <v>32</v>
      </c>
      <c r="M142" s="46">
        <v>45168</v>
      </c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</row>
    <row r="143" spans="1:31" ht="13.5" customHeight="1">
      <c r="A143" s="41" t="s">
        <v>23</v>
      </c>
      <c r="B143" s="41" t="s">
        <v>57</v>
      </c>
      <c r="C143" s="42">
        <v>244</v>
      </c>
      <c r="D143" s="41" t="s">
        <v>217</v>
      </c>
      <c r="E143" s="33" t="s">
        <v>26</v>
      </c>
      <c r="F143" s="33" t="e">
        <f>VLOOKUP(C143,#REF!,4,0)</f>
        <v>#REF!</v>
      </c>
      <c r="G143" s="33" t="s">
        <v>50</v>
      </c>
      <c r="H143" s="43">
        <v>45050</v>
      </c>
      <c r="I143" s="43" t="e">
        <f>VLOOKUP(C143,#REF!,12,0)</f>
        <v>#REF!</v>
      </c>
      <c r="J143" s="44" t="s">
        <v>51</v>
      </c>
      <c r="K143" s="45">
        <v>45121</v>
      </c>
      <c r="L143" s="46" t="s">
        <v>32</v>
      </c>
      <c r="M143" s="46">
        <v>45168</v>
      </c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</row>
    <row r="144" spans="1:31" ht="13.5" customHeight="1">
      <c r="A144" s="41" t="s">
        <v>23</v>
      </c>
      <c r="B144" s="41" t="s">
        <v>48</v>
      </c>
      <c r="C144" s="48">
        <v>245</v>
      </c>
      <c r="D144" s="41" t="s">
        <v>218</v>
      </c>
      <c r="E144" s="33" t="s">
        <v>26</v>
      </c>
      <c r="F144" s="33" t="e">
        <f>VLOOKUP(C144,#REF!,4,0)</f>
        <v>#REF!</v>
      </c>
      <c r="G144" s="33" t="s">
        <v>50</v>
      </c>
      <c r="H144" s="43">
        <v>45106</v>
      </c>
      <c r="I144" s="43" t="e">
        <f>VLOOKUP(C144,#REF!,12,0)</f>
        <v>#REF!</v>
      </c>
      <c r="J144" s="44" t="s">
        <v>51</v>
      </c>
      <c r="K144" s="45">
        <v>45105</v>
      </c>
      <c r="L144" s="46" t="s">
        <v>32</v>
      </c>
      <c r="M144" s="46">
        <v>45168</v>
      </c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</row>
    <row r="145" spans="1:31" ht="13.5" customHeight="1">
      <c r="A145" s="41" t="s">
        <v>23</v>
      </c>
      <c r="B145" s="41" t="s">
        <v>48</v>
      </c>
      <c r="C145" s="42">
        <v>246</v>
      </c>
      <c r="D145" s="41" t="s">
        <v>219</v>
      </c>
      <c r="E145" s="33" t="s">
        <v>26</v>
      </c>
      <c r="F145" s="33" t="e">
        <f>VLOOKUP(C145,#REF!,4,0)</f>
        <v>#REF!</v>
      </c>
      <c r="G145" s="33" t="s">
        <v>50</v>
      </c>
      <c r="H145" s="43">
        <v>45069</v>
      </c>
      <c r="I145" s="43" t="e">
        <f>VLOOKUP(C145,#REF!,12,0)</f>
        <v>#REF!</v>
      </c>
      <c r="J145" s="44" t="s">
        <v>51</v>
      </c>
      <c r="K145" s="45">
        <v>45091</v>
      </c>
      <c r="L145" s="46" t="s">
        <v>32</v>
      </c>
      <c r="M145" s="46">
        <v>45168</v>
      </c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</row>
    <row r="146" spans="1:31" ht="13.5" customHeight="1">
      <c r="A146" s="41" t="s">
        <v>23</v>
      </c>
      <c r="B146" s="41" t="s">
        <v>48</v>
      </c>
      <c r="C146" s="42">
        <v>247</v>
      </c>
      <c r="D146" s="41" t="s">
        <v>220</v>
      </c>
      <c r="E146" s="33" t="s">
        <v>26</v>
      </c>
      <c r="F146" s="33" t="e">
        <f>VLOOKUP(C146,#REF!,4,0)</f>
        <v>#REF!</v>
      </c>
      <c r="G146" s="33" t="s">
        <v>50</v>
      </c>
      <c r="H146" s="43">
        <v>45069</v>
      </c>
      <c r="I146" s="43" t="e">
        <f>VLOOKUP(C146,#REF!,12,0)</f>
        <v>#REF!</v>
      </c>
      <c r="J146" s="44" t="s">
        <v>51</v>
      </c>
      <c r="K146" s="45">
        <v>45091</v>
      </c>
      <c r="L146" s="46" t="s">
        <v>32</v>
      </c>
      <c r="M146" s="46">
        <v>45168</v>
      </c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</row>
    <row r="147" spans="1:31" ht="13.5" customHeight="1">
      <c r="A147" s="41" t="s">
        <v>23</v>
      </c>
      <c r="B147" s="41" t="s">
        <v>48</v>
      </c>
      <c r="C147" s="42">
        <v>248</v>
      </c>
      <c r="D147" s="41" t="s">
        <v>221</v>
      </c>
      <c r="E147" s="33" t="s">
        <v>26</v>
      </c>
      <c r="F147" s="33" t="e">
        <f>VLOOKUP(C147,#REF!,4,0)</f>
        <v>#REF!</v>
      </c>
      <c r="G147" s="33" t="s">
        <v>50</v>
      </c>
      <c r="H147" s="43">
        <v>45106</v>
      </c>
      <c r="I147" s="43" t="e">
        <f>VLOOKUP(C147,#REF!,12,0)</f>
        <v>#REF!</v>
      </c>
      <c r="J147" s="44" t="s">
        <v>51</v>
      </c>
      <c r="K147" s="45">
        <v>45113</v>
      </c>
      <c r="L147" s="46" t="s">
        <v>32</v>
      </c>
      <c r="M147" s="46">
        <v>45168</v>
      </c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</row>
    <row r="148" spans="1:31" ht="13.5" customHeight="1">
      <c r="A148" s="41" t="s">
        <v>23</v>
      </c>
      <c r="B148" s="41" t="s">
        <v>48</v>
      </c>
      <c r="C148" s="42">
        <v>249</v>
      </c>
      <c r="D148" s="41" t="s">
        <v>222</v>
      </c>
      <c r="E148" s="33" t="s">
        <v>26</v>
      </c>
      <c r="F148" s="33" t="e">
        <f>VLOOKUP(C148,#REF!,4,0)</f>
        <v>#REF!</v>
      </c>
      <c r="G148" s="33" t="s">
        <v>50</v>
      </c>
      <c r="H148" s="43">
        <v>45057</v>
      </c>
      <c r="I148" s="43" t="e">
        <f>VLOOKUP(C148,#REF!,12,0)</f>
        <v>#REF!</v>
      </c>
      <c r="J148" s="44" t="s">
        <v>51</v>
      </c>
      <c r="K148" s="45">
        <v>45121</v>
      </c>
      <c r="L148" s="46" t="s">
        <v>32</v>
      </c>
      <c r="M148" s="46">
        <v>45168</v>
      </c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</row>
    <row r="149" spans="1:31" ht="13.5" customHeight="1">
      <c r="A149" s="41" t="s">
        <v>23</v>
      </c>
      <c r="B149" s="41" t="s">
        <v>57</v>
      </c>
      <c r="C149" s="42">
        <v>250</v>
      </c>
      <c r="D149" s="41" t="s">
        <v>223</v>
      </c>
      <c r="E149" s="33" t="s">
        <v>26</v>
      </c>
      <c r="F149" s="33" t="e">
        <f>VLOOKUP(C149,#REF!,4,0)</f>
        <v>#REF!</v>
      </c>
      <c r="G149" s="33" t="s">
        <v>50</v>
      </c>
      <c r="H149" s="43">
        <v>45069</v>
      </c>
      <c r="I149" s="43" t="e">
        <f>VLOOKUP(C149,#REF!,12,0)</f>
        <v>#REF!</v>
      </c>
      <c r="J149" s="44" t="s">
        <v>51</v>
      </c>
      <c r="K149" s="45">
        <v>45121</v>
      </c>
      <c r="L149" s="46" t="s">
        <v>32</v>
      </c>
      <c r="M149" s="46">
        <v>45168</v>
      </c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</row>
    <row r="150" spans="1:31" ht="13.5" customHeight="1">
      <c r="A150" s="41" t="s">
        <v>23</v>
      </c>
      <c r="B150" s="41" t="s">
        <v>57</v>
      </c>
      <c r="C150" s="42">
        <v>251</v>
      </c>
      <c r="D150" s="41" t="s">
        <v>224</v>
      </c>
      <c r="E150" s="33" t="s">
        <v>26</v>
      </c>
      <c r="F150" s="33" t="e">
        <f>VLOOKUP(C150,#REF!,4,0)</f>
        <v>#REF!</v>
      </c>
      <c r="G150" s="33" t="s">
        <v>50</v>
      </c>
      <c r="H150" s="43">
        <v>45069</v>
      </c>
      <c r="I150" s="43" t="e">
        <f>VLOOKUP(C150,#REF!,12,0)</f>
        <v>#REF!</v>
      </c>
      <c r="J150" s="44" t="s">
        <v>51</v>
      </c>
      <c r="K150" s="45">
        <v>45121</v>
      </c>
      <c r="L150" s="46" t="s">
        <v>32</v>
      </c>
      <c r="M150" s="46">
        <v>45168</v>
      </c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</row>
    <row r="151" spans="1:31" ht="13.5" customHeight="1">
      <c r="A151" s="41" t="s">
        <v>23</v>
      </c>
      <c r="B151" s="41" t="s">
        <v>57</v>
      </c>
      <c r="C151" s="42">
        <v>252</v>
      </c>
      <c r="D151" s="41" t="s">
        <v>225</v>
      </c>
      <c r="E151" s="33" t="s">
        <v>26</v>
      </c>
      <c r="F151" s="33" t="e">
        <f>VLOOKUP(C151,#REF!,4,0)</f>
        <v>#REF!</v>
      </c>
      <c r="G151" s="33" t="s">
        <v>50</v>
      </c>
      <c r="H151" s="43">
        <v>45069</v>
      </c>
      <c r="I151" s="43" t="e">
        <f>VLOOKUP(C151,#REF!,12,0)</f>
        <v>#REF!</v>
      </c>
      <c r="J151" s="44" t="s">
        <v>51</v>
      </c>
      <c r="K151" s="45">
        <v>45121</v>
      </c>
      <c r="L151" s="46" t="s">
        <v>32</v>
      </c>
      <c r="M151" s="46">
        <v>45168</v>
      </c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  <row r="152" spans="1:31" ht="13.5" customHeight="1">
      <c r="A152" s="41" t="s">
        <v>23</v>
      </c>
      <c r="B152" s="41" t="s">
        <v>57</v>
      </c>
      <c r="C152" s="42">
        <v>253</v>
      </c>
      <c r="D152" s="41" t="s">
        <v>226</v>
      </c>
      <c r="E152" s="33" t="s">
        <v>26</v>
      </c>
      <c r="F152" s="33" t="e">
        <f>VLOOKUP(C152,#REF!,4,0)</f>
        <v>#REF!</v>
      </c>
      <c r="G152" s="33" t="s">
        <v>50</v>
      </c>
      <c r="H152" s="43">
        <v>45069</v>
      </c>
      <c r="I152" s="43" t="e">
        <f>VLOOKUP(C152,#REF!,12,0)</f>
        <v>#REF!</v>
      </c>
      <c r="J152" s="44" t="s">
        <v>51</v>
      </c>
      <c r="K152" s="45">
        <v>45121</v>
      </c>
      <c r="L152" s="46" t="s">
        <v>32</v>
      </c>
      <c r="M152" s="46">
        <v>45168</v>
      </c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  <row r="153" spans="1:31" ht="13.5" customHeight="1">
      <c r="A153" s="41" t="s">
        <v>23</v>
      </c>
      <c r="B153" s="41" t="s">
        <v>57</v>
      </c>
      <c r="C153" s="42">
        <v>254</v>
      </c>
      <c r="D153" s="49" t="s">
        <v>227</v>
      </c>
      <c r="E153" s="33" t="s">
        <v>26</v>
      </c>
      <c r="F153" s="33" t="e">
        <f>VLOOKUP(C153,#REF!,4,0)</f>
        <v>#REF!</v>
      </c>
      <c r="G153" s="33" t="s">
        <v>50</v>
      </c>
      <c r="H153" s="43">
        <v>45069</v>
      </c>
      <c r="I153" s="43" t="e">
        <f>VLOOKUP(C153,#REF!,12,0)</f>
        <v>#REF!</v>
      </c>
      <c r="J153" s="44" t="s">
        <v>51</v>
      </c>
      <c r="K153" s="45">
        <v>45121</v>
      </c>
      <c r="L153" s="46" t="s">
        <v>32</v>
      </c>
      <c r="M153" s="46">
        <v>45168</v>
      </c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</row>
    <row r="154" spans="1:31" ht="13.5" customHeight="1">
      <c r="A154" s="41" t="s">
        <v>23</v>
      </c>
      <c r="B154" s="41" t="s">
        <v>57</v>
      </c>
      <c r="C154" s="42">
        <v>255</v>
      </c>
      <c r="D154" s="41" t="s">
        <v>228</v>
      </c>
      <c r="E154" s="33" t="s">
        <v>26</v>
      </c>
      <c r="F154" s="33" t="e">
        <f>VLOOKUP(C154,#REF!,4,0)</f>
        <v>#REF!</v>
      </c>
      <c r="G154" s="33" t="s">
        <v>50</v>
      </c>
      <c r="H154" s="43">
        <v>45069</v>
      </c>
      <c r="I154" s="43" t="e">
        <f>VLOOKUP(C154,#REF!,12,0)</f>
        <v>#REF!</v>
      </c>
      <c r="J154" s="44" t="s">
        <v>51</v>
      </c>
      <c r="K154" s="45">
        <v>45121</v>
      </c>
      <c r="L154" s="46" t="s">
        <v>32</v>
      </c>
      <c r="M154" s="46">
        <v>45168</v>
      </c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</row>
    <row r="155" spans="1:31" ht="13.5" customHeight="1">
      <c r="A155" s="41" t="s">
        <v>12</v>
      </c>
      <c r="B155" s="41" t="s">
        <v>57</v>
      </c>
      <c r="C155" s="42">
        <v>256</v>
      </c>
      <c r="D155" s="41" t="s">
        <v>229</v>
      </c>
      <c r="E155" s="33" t="s">
        <v>26</v>
      </c>
      <c r="F155" s="33" t="e">
        <f>VLOOKUP(C155,#REF!,4,0)</f>
        <v>#REF!</v>
      </c>
      <c r="G155" s="33" t="s">
        <v>68</v>
      </c>
      <c r="H155" s="33"/>
      <c r="I155" s="43" t="e">
        <f>VLOOKUP(C155,#REF!,12,0)</f>
        <v>#REF!</v>
      </c>
      <c r="J155" s="44" t="s">
        <v>69</v>
      </c>
      <c r="K155" s="47"/>
      <c r="L155" s="46" t="s">
        <v>32</v>
      </c>
      <c r="M155" s="46">
        <v>45168</v>
      </c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</row>
    <row r="156" spans="1:31" ht="13.5" customHeight="1">
      <c r="A156" s="41" t="s">
        <v>12</v>
      </c>
      <c r="B156" s="41" t="s">
        <v>57</v>
      </c>
      <c r="C156" s="42">
        <v>257</v>
      </c>
      <c r="D156" s="41" t="s">
        <v>230</v>
      </c>
      <c r="E156" s="33" t="s">
        <v>26</v>
      </c>
      <c r="F156" s="33" t="e">
        <f>VLOOKUP(C156,#REF!,4,0)</f>
        <v>#REF!</v>
      </c>
      <c r="G156" s="33" t="s">
        <v>68</v>
      </c>
      <c r="H156" s="33"/>
      <c r="I156" s="43" t="e">
        <f>VLOOKUP(C156,#REF!,12,0)</f>
        <v>#REF!</v>
      </c>
      <c r="J156" s="44" t="s">
        <v>69</v>
      </c>
      <c r="K156" s="47"/>
      <c r="L156" s="46" t="s">
        <v>32</v>
      </c>
      <c r="M156" s="46">
        <v>45168</v>
      </c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</row>
    <row r="157" spans="1:31" ht="13.5" customHeight="1">
      <c r="A157" s="41" t="s">
        <v>12</v>
      </c>
      <c r="B157" s="41" t="s">
        <v>57</v>
      </c>
      <c r="C157" s="42">
        <v>258</v>
      </c>
      <c r="D157" s="41" t="s">
        <v>231</v>
      </c>
      <c r="E157" s="33" t="s">
        <v>26</v>
      </c>
      <c r="F157" s="33" t="e">
        <f>VLOOKUP(C157,#REF!,4,0)</f>
        <v>#REF!</v>
      </c>
      <c r="G157" s="33" t="s">
        <v>68</v>
      </c>
      <c r="H157" s="33"/>
      <c r="I157" s="43" t="e">
        <f>VLOOKUP(C157,#REF!,12,0)</f>
        <v>#REF!</v>
      </c>
      <c r="J157" s="44" t="s">
        <v>69</v>
      </c>
      <c r="K157" s="47"/>
      <c r="L157" s="46" t="s">
        <v>32</v>
      </c>
      <c r="M157" s="46">
        <v>45168</v>
      </c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</row>
    <row r="158" spans="1:31" ht="13.5" customHeight="1">
      <c r="A158" s="41" t="s">
        <v>12</v>
      </c>
      <c r="B158" s="41" t="s">
        <v>57</v>
      </c>
      <c r="C158" s="42">
        <v>259</v>
      </c>
      <c r="D158" s="41" t="s">
        <v>232</v>
      </c>
      <c r="E158" s="33" t="s">
        <v>26</v>
      </c>
      <c r="F158" s="33" t="e">
        <f>VLOOKUP(C158,#REF!,4,0)</f>
        <v>#REF!</v>
      </c>
      <c r="G158" s="33" t="s">
        <v>68</v>
      </c>
      <c r="H158" s="33"/>
      <c r="I158" s="43" t="e">
        <f>VLOOKUP(C158,#REF!,12,0)</f>
        <v>#REF!</v>
      </c>
      <c r="J158" s="44" t="s">
        <v>69</v>
      </c>
      <c r="K158" s="47"/>
      <c r="L158" s="46" t="s">
        <v>32</v>
      </c>
      <c r="M158" s="46">
        <v>45168</v>
      </c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</row>
    <row r="159" spans="1:31" ht="13.5" customHeight="1">
      <c r="A159" s="41" t="s">
        <v>126</v>
      </c>
      <c r="B159" s="41" t="s">
        <v>57</v>
      </c>
      <c r="C159" s="63">
        <v>260</v>
      </c>
      <c r="D159" s="41" t="s">
        <v>233</v>
      </c>
      <c r="E159" s="33" t="s">
        <v>26</v>
      </c>
      <c r="F159" s="33" t="e">
        <f>VLOOKUP(C159,#REF!,4,0)</f>
        <v>#REF!</v>
      </c>
      <c r="G159" s="33" t="s">
        <v>76</v>
      </c>
      <c r="H159" s="43">
        <v>45026</v>
      </c>
      <c r="I159" s="43" t="e">
        <f>VLOOKUP(C159,#REF!,12,0)</f>
        <v>#REF!</v>
      </c>
      <c r="J159" s="44" t="s">
        <v>77</v>
      </c>
      <c r="K159" s="45">
        <v>45069</v>
      </c>
      <c r="L159" s="46" t="s">
        <v>32</v>
      </c>
      <c r="M159" s="46">
        <v>45168</v>
      </c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</row>
    <row r="160" spans="1:31" ht="13.5" customHeight="1">
      <c r="A160" s="41" t="s">
        <v>126</v>
      </c>
      <c r="B160" s="41" t="s">
        <v>57</v>
      </c>
      <c r="C160" s="63">
        <v>261</v>
      </c>
      <c r="D160" s="41" t="s">
        <v>234</v>
      </c>
      <c r="E160" s="33" t="s">
        <v>26</v>
      </c>
      <c r="F160" s="33" t="e">
        <f>VLOOKUP(C160,#REF!,4,0)</f>
        <v>#REF!</v>
      </c>
      <c r="G160" s="33" t="s">
        <v>76</v>
      </c>
      <c r="H160" s="43">
        <v>45021</v>
      </c>
      <c r="I160" s="43" t="e">
        <f>VLOOKUP(C160,#REF!,12,0)</f>
        <v>#REF!</v>
      </c>
      <c r="J160" s="44" t="s">
        <v>77</v>
      </c>
      <c r="K160" s="45">
        <v>45041</v>
      </c>
      <c r="L160" s="46" t="s">
        <v>32</v>
      </c>
      <c r="M160" s="46">
        <v>45168</v>
      </c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</row>
    <row r="161" spans="1:31" ht="13.5" customHeight="1">
      <c r="A161" s="41" t="s">
        <v>11</v>
      </c>
      <c r="B161" s="41" t="s">
        <v>57</v>
      </c>
      <c r="C161" s="42">
        <v>262</v>
      </c>
      <c r="D161" s="41" t="s">
        <v>235</v>
      </c>
      <c r="E161" s="33" t="s">
        <v>26</v>
      </c>
      <c r="F161" s="33" t="e">
        <f>VLOOKUP(C161,#REF!,4,0)</f>
        <v>#REF!</v>
      </c>
      <c r="G161" s="33" t="s">
        <v>68</v>
      </c>
      <c r="H161" s="43">
        <v>45119</v>
      </c>
      <c r="I161" s="43" t="e">
        <f>VLOOKUP(C161,#REF!,12,0)</f>
        <v>#REF!</v>
      </c>
      <c r="J161" s="44" t="s">
        <v>69</v>
      </c>
      <c r="K161" s="45">
        <v>45121</v>
      </c>
      <c r="L161" s="46" t="s">
        <v>32</v>
      </c>
      <c r="M161" s="46">
        <v>45168</v>
      </c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</row>
    <row r="162" spans="1:31" ht="13.5" customHeight="1">
      <c r="A162" s="41" t="s">
        <v>23</v>
      </c>
      <c r="B162" s="41" t="s">
        <v>48</v>
      </c>
      <c r="C162" s="42">
        <v>264</v>
      </c>
      <c r="D162" s="41" t="s">
        <v>236</v>
      </c>
      <c r="E162" s="33" t="s">
        <v>26</v>
      </c>
      <c r="F162" s="33" t="e">
        <f>VLOOKUP(C162,#REF!,4,0)</f>
        <v>#REF!</v>
      </c>
      <c r="G162" s="33" t="s">
        <v>50</v>
      </c>
      <c r="H162" s="43">
        <v>45112</v>
      </c>
      <c r="I162" s="43" t="e">
        <f>VLOOKUP(C162,#REF!,12,0)</f>
        <v>#REF!</v>
      </c>
      <c r="J162" s="44" t="s">
        <v>51</v>
      </c>
      <c r="K162" s="45">
        <v>45121</v>
      </c>
      <c r="L162" s="46" t="s">
        <v>32</v>
      </c>
      <c r="M162" s="46">
        <v>45168</v>
      </c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</row>
    <row r="163" spans="1:31" ht="13.5" customHeight="1">
      <c r="A163" s="41" t="s">
        <v>23</v>
      </c>
      <c r="B163" s="41" t="s">
        <v>57</v>
      </c>
      <c r="C163" s="42">
        <v>265</v>
      </c>
      <c r="D163" s="41" t="s">
        <v>237</v>
      </c>
      <c r="E163" s="33" t="s">
        <v>26</v>
      </c>
      <c r="F163" s="33" t="e">
        <f>VLOOKUP(C163,#REF!,4,0)</f>
        <v>#REF!</v>
      </c>
      <c r="G163" s="33" t="s">
        <v>50</v>
      </c>
      <c r="H163" s="43">
        <v>45050</v>
      </c>
      <c r="I163" s="43" t="e">
        <f>VLOOKUP(C163,#REF!,12,0)</f>
        <v>#REF!</v>
      </c>
      <c r="J163" s="44" t="s">
        <v>51</v>
      </c>
      <c r="K163" s="45">
        <v>45121</v>
      </c>
      <c r="L163" s="46" t="s">
        <v>32</v>
      </c>
      <c r="M163" s="46">
        <v>45168</v>
      </c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</row>
    <row r="164" spans="1:31" ht="13.5" customHeight="1">
      <c r="A164" s="41" t="s">
        <v>23</v>
      </c>
      <c r="B164" s="41" t="s">
        <v>48</v>
      </c>
      <c r="C164" s="42">
        <v>266</v>
      </c>
      <c r="D164" s="41" t="s">
        <v>238</v>
      </c>
      <c r="E164" s="33" t="s">
        <v>26</v>
      </c>
      <c r="F164" s="33" t="e">
        <f>VLOOKUP(C164,#REF!,4,0)</f>
        <v>#REF!</v>
      </c>
      <c r="G164" s="33" t="s">
        <v>50</v>
      </c>
      <c r="H164" s="43">
        <v>45069</v>
      </c>
      <c r="I164" s="43" t="e">
        <f>VLOOKUP(C164,#REF!,12,0)</f>
        <v>#REF!</v>
      </c>
      <c r="J164" s="44" t="s">
        <v>51</v>
      </c>
      <c r="K164" s="45">
        <v>45121</v>
      </c>
      <c r="L164" s="46" t="s">
        <v>32</v>
      </c>
      <c r="M164" s="46">
        <v>45168</v>
      </c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</row>
    <row r="165" spans="1:31" ht="13.5" customHeight="1">
      <c r="A165" s="41" t="s">
        <v>23</v>
      </c>
      <c r="B165" s="41" t="s">
        <v>57</v>
      </c>
      <c r="C165" s="48">
        <v>267</v>
      </c>
      <c r="D165" s="41" t="s">
        <v>239</v>
      </c>
      <c r="E165" s="33" t="s">
        <v>26</v>
      </c>
      <c r="F165" s="33" t="e">
        <f>VLOOKUP(C165,#REF!,4,0)</f>
        <v>#REF!</v>
      </c>
      <c r="G165" s="33" t="s">
        <v>50</v>
      </c>
      <c r="H165" s="43">
        <v>45069</v>
      </c>
      <c r="I165" s="43" t="e">
        <f>VLOOKUP(C165,#REF!,12,0)</f>
        <v>#REF!</v>
      </c>
      <c r="J165" s="44" t="s">
        <v>51</v>
      </c>
      <c r="K165" s="45">
        <v>45065</v>
      </c>
      <c r="L165" s="46" t="s">
        <v>32</v>
      </c>
      <c r="M165" s="46">
        <v>45168</v>
      </c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</row>
    <row r="166" spans="1:31" ht="13.5" customHeight="1">
      <c r="A166" s="41" t="s">
        <v>17</v>
      </c>
      <c r="B166" s="41" t="s">
        <v>57</v>
      </c>
      <c r="C166" s="42">
        <v>268</v>
      </c>
      <c r="D166" s="41" t="s">
        <v>240</v>
      </c>
      <c r="E166" s="33" t="s">
        <v>26</v>
      </c>
      <c r="F166" s="33" t="e">
        <f>VLOOKUP(C166,#REF!,4,0)</f>
        <v>#REF!</v>
      </c>
      <c r="G166" s="33" t="s">
        <v>59</v>
      </c>
      <c r="H166" s="33"/>
      <c r="I166" s="43" t="e">
        <f>VLOOKUP(C166,#REF!,12,0)</f>
        <v>#REF!</v>
      </c>
      <c r="J166" s="44"/>
      <c r="K166" s="47"/>
      <c r="L166" s="46" t="s">
        <v>32</v>
      </c>
      <c r="M166" s="46">
        <v>45168</v>
      </c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</row>
    <row r="167" spans="1:31" ht="13.5" customHeight="1">
      <c r="A167" s="41" t="s">
        <v>5</v>
      </c>
      <c r="B167" s="41" t="s">
        <v>57</v>
      </c>
      <c r="C167" s="42">
        <v>269</v>
      </c>
      <c r="D167" s="41" t="s">
        <v>241</v>
      </c>
      <c r="E167" s="33" t="s">
        <v>26</v>
      </c>
      <c r="F167" s="33" t="e">
        <f>VLOOKUP(C167,#REF!,4,0)</f>
        <v>#REF!</v>
      </c>
      <c r="G167" s="33" t="s">
        <v>59</v>
      </c>
      <c r="H167" s="33"/>
      <c r="I167" s="43" t="e">
        <f>VLOOKUP(C167,#REF!,12,0)</f>
        <v>#REF!</v>
      </c>
      <c r="J167" s="44"/>
      <c r="K167" s="47"/>
      <c r="L167" s="46" t="s">
        <v>32</v>
      </c>
      <c r="M167" s="46">
        <v>45168</v>
      </c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</row>
    <row r="168" spans="1:31" ht="13.5" customHeight="1">
      <c r="A168" s="41" t="s">
        <v>21</v>
      </c>
      <c r="B168" s="41" t="s">
        <v>134</v>
      </c>
      <c r="C168" s="42">
        <v>270</v>
      </c>
      <c r="D168" s="41" t="s">
        <v>242</v>
      </c>
      <c r="E168" s="33" t="s">
        <v>26</v>
      </c>
      <c r="F168" s="33" t="e">
        <f>VLOOKUP(C168,#REF!,4,0)</f>
        <v>#REF!</v>
      </c>
      <c r="G168" s="33" t="s">
        <v>68</v>
      </c>
      <c r="H168" s="33"/>
      <c r="I168" s="43" t="e">
        <f>VLOOKUP(C168,#REF!,12,0)</f>
        <v>#REF!</v>
      </c>
      <c r="J168" s="44"/>
      <c r="K168" s="47"/>
      <c r="L168" s="46" t="s">
        <v>32</v>
      </c>
      <c r="M168" s="46">
        <v>45168</v>
      </c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</row>
    <row r="169" spans="1:31" ht="13.5" customHeight="1">
      <c r="A169" s="41" t="s">
        <v>23</v>
      </c>
      <c r="B169" s="41" t="s">
        <v>48</v>
      </c>
      <c r="C169" s="42">
        <v>271</v>
      </c>
      <c r="D169" s="41" t="s">
        <v>243</v>
      </c>
      <c r="E169" s="33" t="s">
        <v>26</v>
      </c>
      <c r="F169" s="33" t="e">
        <f>VLOOKUP(C169,#REF!,4,0)</f>
        <v>#REF!</v>
      </c>
      <c r="G169" s="33" t="s">
        <v>50</v>
      </c>
      <c r="H169" s="57">
        <v>45112</v>
      </c>
      <c r="I169" s="43" t="e">
        <f>VLOOKUP(C169,#REF!,12,0)</f>
        <v>#REF!</v>
      </c>
      <c r="J169" s="44" t="s">
        <v>51</v>
      </c>
      <c r="K169" s="45">
        <v>45121</v>
      </c>
      <c r="L169" s="46" t="s">
        <v>32</v>
      </c>
      <c r="M169" s="46">
        <v>45168</v>
      </c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</row>
    <row r="170" spans="1:31" ht="13.5" customHeight="1">
      <c r="A170" s="41" t="s">
        <v>23</v>
      </c>
      <c r="B170" s="41" t="s">
        <v>48</v>
      </c>
      <c r="C170" s="42">
        <v>272</v>
      </c>
      <c r="D170" s="41" t="s">
        <v>244</v>
      </c>
      <c r="E170" s="33" t="s">
        <v>26</v>
      </c>
      <c r="F170" s="33" t="e">
        <f>VLOOKUP(C170,#REF!,4,0)</f>
        <v>#REF!</v>
      </c>
      <c r="G170" s="33" t="s">
        <v>50</v>
      </c>
      <c r="H170" s="43">
        <v>45055</v>
      </c>
      <c r="I170" s="43" t="e">
        <f>VLOOKUP(C170,#REF!,12,0)</f>
        <v>#REF!</v>
      </c>
      <c r="J170" s="44" t="s">
        <v>51</v>
      </c>
      <c r="K170" s="45">
        <v>45121</v>
      </c>
      <c r="L170" s="46" t="s">
        <v>32</v>
      </c>
      <c r="M170" s="46">
        <v>45168</v>
      </c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</row>
    <row r="171" spans="1:31" ht="13.5" customHeight="1">
      <c r="A171" s="41" t="s">
        <v>15</v>
      </c>
      <c r="B171" s="41" t="s">
        <v>57</v>
      </c>
      <c r="C171" s="42">
        <v>273</v>
      </c>
      <c r="D171" s="41" t="s">
        <v>245</v>
      </c>
      <c r="E171" s="33" t="s">
        <v>26</v>
      </c>
      <c r="F171" s="33" t="e">
        <f>VLOOKUP(C171,#REF!,4,0)</f>
        <v>#REF!</v>
      </c>
      <c r="G171" s="33" t="s">
        <v>68</v>
      </c>
      <c r="H171" s="33"/>
      <c r="I171" s="43" t="e">
        <f>VLOOKUP(C171,#REF!,12,0)</f>
        <v>#REF!</v>
      </c>
      <c r="J171" s="44" t="s">
        <v>69</v>
      </c>
      <c r="K171" s="45">
        <v>45050</v>
      </c>
      <c r="L171" s="46" t="s">
        <v>32</v>
      </c>
      <c r="M171" s="46">
        <v>45168</v>
      </c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</row>
    <row r="172" spans="1:31" ht="13.5" customHeight="1">
      <c r="A172" s="41" t="s">
        <v>15</v>
      </c>
      <c r="B172" s="41" t="s">
        <v>57</v>
      </c>
      <c r="C172" s="42">
        <v>274</v>
      </c>
      <c r="D172" s="41" t="s">
        <v>246</v>
      </c>
      <c r="E172" s="33" t="s">
        <v>26</v>
      </c>
      <c r="F172" s="33" t="e">
        <f>VLOOKUP(C172,#REF!,4,0)</f>
        <v>#REF!</v>
      </c>
      <c r="G172" s="33" t="s">
        <v>68</v>
      </c>
      <c r="H172" s="33"/>
      <c r="I172" s="43" t="e">
        <f>VLOOKUP(C172,#REF!,12,0)</f>
        <v>#REF!</v>
      </c>
      <c r="J172" s="44" t="s">
        <v>69</v>
      </c>
      <c r="K172" s="45">
        <v>45050</v>
      </c>
      <c r="L172" s="46" t="s">
        <v>32</v>
      </c>
      <c r="M172" s="46">
        <v>45168</v>
      </c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</row>
    <row r="173" spans="1:31" ht="13.5" customHeight="1">
      <c r="A173" s="41" t="s">
        <v>21</v>
      </c>
      <c r="B173" s="41" t="s">
        <v>134</v>
      </c>
      <c r="C173" s="42">
        <v>275</v>
      </c>
      <c r="D173" s="41" t="s">
        <v>247</v>
      </c>
      <c r="E173" s="33" t="s">
        <v>26</v>
      </c>
      <c r="F173" s="33" t="e">
        <f>VLOOKUP(C173,#REF!,4,0)</f>
        <v>#REF!</v>
      </c>
      <c r="G173" s="33" t="s">
        <v>68</v>
      </c>
      <c r="H173" s="33"/>
      <c r="I173" s="43" t="e">
        <f>VLOOKUP(C173,#REF!,12,0)</f>
        <v>#REF!</v>
      </c>
      <c r="J173" s="44"/>
      <c r="K173" s="47"/>
      <c r="L173" s="46" t="s">
        <v>32</v>
      </c>
      <c r="M173" s="46">
        <v>45168</v>
      </c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</row>
    <row r="174" spans="1:31" ht="13.5" customHeight="1">
      <c r="A174" s="41" t="s">
        <v>21</v>
      </c>
      <c r="B174" s="41" t="s">
        <v>134</v>
      </c>
      <c r="C174" s="42">
        <v>276</v>
      </c>
      <c r="D174" s="41" t="s">
        <v>248</v>
      </c>
      <c r="E174" s="33" t="s">
        <v>26</v>
      </c>
      <c r="F174" s="33" t="e">
        <f>VLOOKUP(C174,#REF!,4,0)</f>
        <v>#REF!</v>
      </c>
      <c r="G174" s="33" t="s">
        <v>68</v>
      </c>
      <c r="H174" s="33"/>
      <c r="I174" s="43" t="e">
        <f>VLOOKUP(C174,#REF!,12,0)</f>
        <v>#REF!</v>
      </c>
      <c r="J174" s="44"/>
      <c r="K174" s="47"/>
      <c r="L174" s="46" t="s">
        <v>32</v>
      </c>
      <c r="M174" s="46">
        <v>45168</v>
      </c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</row>
    <row r="175" spans="1:31" ht="13.5" customHeight="1">
      <c r="A175" s="41" t="s">
        <v>23</v>
      </c>
      <c r="B175" s="41" t="s">
        <v>48</v>
      </c>
      <c r="C175" s="42">
        <v>277</v>
      </c>
      <c r="D175" s="41" t="s">
        <v>249</v>
      </c>
      <c r="E175" s="33" t="s">
        <v>26</v>
      </c>
      <c r="F175" s="33" t="e">
        <f>VLOOKUP(C175,#REF!,4,0)</f>
        <v>#REF!</v>
      </c>
      <c r="G175" s="33" t="s">
        <v>50</v>
      </c>
      <c r="H175" s="43">
        <v>45072</v>
      </c>
      <c r="I175" s="43" t="e">
        <f>VLOOKUP(C175,#REF!,12,0)</f>
        <v>#REF!</v>
      </c>
      <c r="J175" s="44" t="s">
        <v>51</v>
      </c>
      <c r="K175" s="45">
        <v>45121</v>
      </c>
      <c r="L175" s="46" t="s">
        <v>32</v>
      </c>
      <c r="M175" s="46">
        <v>45168</v>
      </c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</row>
    <row r="176" spans="1:31" ht="13.5" customHeight="1">
      <c r="A176" s="41" t="s">
        <v>23</v>
      </c>
      <c r="B176" s="41" t="s">
        <v>57</v>
      </c>
      <c r="C176" s="48">
        <v>278</v>
      </c>
      <c r="D176" s="49" t="s">
        <v>250</v>
      </c>
      <c r="E176" s="33" t="s">
        <v>26</v>
      </c>
      <c r="F176" s="33" t="e">
        <f>VLOOKUP(C176,#REF!,4,0)</f>
        <v>#REF!</v>
      </c>
      <c r="G176" s="33" t="s">
        <v>50</v>
      </c>
      <c r="H176" s="43">
        <v>45106</v>
      </c>
      <c r="I176" s="43" t="e">
        <f>VLOOKUP(C176,#REF!,12,0)</f>
        <v>#REF!</v>
      </c>
      <c r="J176" s="44" t="s">
        <v>51</v>
      </c>
      <c r="K176" s="45">
        <v>45121</v>
      </c>
      <c r="L176" s="46" t="s">
        <v>32</v>
      </c>
      <c r="M176" s="46">
        <v>45168</v>
      </c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</row>
    <row r="177" spans="1:31" ht="13.5" customHeight="1">
      <c r="A177" s="41" t="s">
        <v>23</v>
      </c>
      <c r="B177" s="41" t="s">
        <v>48</v>
      </c>
      <c r="C177" s="42">
        <v>279</v>
      </c>
      <c r="D177" s="41" t="s">
        <v>251</v>
      </c>
      <c r="E177" s="33" t="s">
        <v>26</v>
      </c>
      <c r="F177" s="33" t="e">
        <f>VLOOKUP(C177,#REF!,4,0)</f>
        <v>#REF!</v>
      </c>
      <c r="G177" s="33" t="s">
        <v>50</v>
      </c>
      <c r="H177" s="43">
        <v>45106</v>
      </c>
      <c r="I177" s="43" t="e">
        <f>VLOOKUP(C177,#REF!,12,0)</f>
        <v>#REF!</v>
      </c>
      <c r="J177" s="44" t="s">
        <v>51</v>
      </c>
      <c r="K177" s="45">
        <v>45113</v>
      </c>
      <c r="L177" s="46" t="s">
        <v>32</v>
      </c>
      <c r="M177" s="46">
        <v>45168</v>
      </c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</row>
    <row r="178" spans="1:31" ht="13.5" customHeight="1">
      <c r="A178" s="41" t="s">
        <v>23</v>
      </c>
      <c r="B178" s="41" t="s">
        <v>48</v>
      </c>
      <c r="C178" s="42">
        <v>280</v>
      </c>
      <c r="D178" s="41" t="s">
        <v>252</v>
      </c>
      <c r="E178" s="33" t="s">
        <v>26</v>
      </c>
      <c r="F178" s="33" t="e">
        <f>VLOOKUP(C178,#REF!,4,0)</f>
        <v>#REF!</v>
      </c>
      <c r="G178" s="33" t="s">
        <v>50</v>
      </c>
      <c r="H178" s="43">
        <v>45069</v>
      </c>
      <c r="I178" s="43" t="e">
        <f>VLOOKUP(C178,#REF!,12,0)</f>
        <v>#REF!</v>
      </c>
      <c r="J178" s="44" t="s">
        <v>51</v>
      </c>
      <c r="K178" s="45">
        <v>45121</v>
      </c>
      <c r="L178" s="46" t="s">
        <v>32</v>
      </c>
      <c r="M178" s="46">
        <v>45168</v>
      </c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</row>
    <row r="179" spans="1:31" ht="13.5" customHeight="1">
      <c r="A179" s="41" t="s">
        <v>23</v>
      </c>
      <c r="B179" s="41" t="s">
        <v>48</v>
      </c>
      <c r="C179" s="42">
        <v>281</v>
      </c>
      <c r="D179" s="41" t="s">
        <v>253</v>
      </c>
      <c r="E179" s="33" t="s">
        <v>26</v>
      </c>
      <c r="F179" s="33" t="e">
        <f>VLOOKUP(C179,#REF!,4,0)</f>
        <v>#REF!</v>
      </c>
      <c r="G179" s="33" t="s">
        <v>50</v>
      </c>
      <c r="H179" s="43">
        <v>45069</v>
      </c>
      <c r="I179" s="43" t="e">
        <f>VLOOKUP(C179,#REF!,12,0)</f>
        <v>#REF!</v>
      </c>
      <c r="J179" s="44" t="s">
        <v>51</v>
      </c>
      <c r="K179" s="45">
        <v>45121</v>
      </c>
      <c r="L179" s="46" t="s">
        <v>32</v>
      </c>
      <c r="M179" s="46">
        <v>45168</v>
      </c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</row>
    <row r="180" spans="1:31" ht="13.5" customHeight="1">
      <c r="A180" s="41" t="s">
        <v>23</v>
      </c>
      <c r="B180" s="41" t="s">
        <v>48</v>
      </c>
      <c r="C180" s="42">
        <v>282</v>
      </c>
      <c r="D180" s="41" t="s">
        <v>254</v>
      </c>
      <c r="E180" s="33" t="s">
        <v>26</v>
      </c>
      <c r="F180" s="33" t="e">
        <f>VLOOKUP(C180,#REF!,4,0)</f>
        <v>#REF!</v>
      </c>
      <c r="G180" s="33" t="s">
        <v>50</v>
      </c>
      <c r="H180" s="43">
        <v>45069</v>
      </c>
      <c r="I180" s="43" t="e">
        <f>VLOOKUP(C180,#REF!,12,0)</f>
        <v>#REF!</v>
      </c>
      <c r="J180" s="44" t="s">
        <v>51</v>
      </c>
      <c r="K180" s="45">
        <v>45121</v>
      </c>
      <c r="L180" s="46" t="s">
        <v>32</v>
      </c>
      <c r="M180" s="46">
        <v>45168</v>
      </c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</row>
    <row r="181" spans="1:31" ht="13.5" customHeight="1">
      <c r="A181" s="41" t="s">
        <v>23</v>
      </c>
      <c r="B181" s="41" t="s">
        <v>57</v>
      </c>
      <c r="C181" s="48">
        <v>283</v>
      </c>
      <c r="D181" s="49" t="s">
        <v>255</v>
      </c>
      <c r="E181" s="33" t="s">
        <v>26</v>
      </c>
      <c r="F181" s="33" t="e">
        <f>VLOOKUP(C181,#REF!,4,0)</f>
        <v>#REF!</v>
      </c>
      <c r="G181" s="33" t="s">
        <v>50</v>
      </c>
      <c r="H181" s="43">
        <v>45106</v>
      </c>
      <c r="I181" s="43" t="e">
        <f>VLOOKUP(C181,#REF!,12,0)</f>
        <v>#REF!</v>
      </c>
      <c r="J181" s="44" t="s">
        <v>51</v>
      </c>
      <c r="K181" s="45">
        <v>45121</v>
      </c>
      <c r="L181" s="46" t="s">
        <v>32</v>
      </c>
      <c r="M181" s="46">
        <v>45168</v>
      </c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</row>
    <row r="182" spans="1:31" ht="13.5" customHeight="1">
      <c r="A182" s="41" t="s">
        <v>21</v>
      </c>
      <c r="B182" s="41" t="s">
        <v>134</v>
      </c>
      <c r="C182" s="42">
        <v>284</v>
      </c>
      <c r="D182" s="41" t="s">
        <v>256</v>
      </c>
      <c r="E182" s="33" t="s">
        <v>26</v>
      </c>
      <c r="F182" s="33" t="e">
        <f>VLOOKUP(C182,#REF!,4,0)</f>
        <v>#REF!</v>
      </c>
      <c r="G182" s="33" t="s">
        <v>61</v>
      </c>
      <c r="H182" s="33"/>
      <c r="I182" s="43" t="e">
        <f>VLOOKUP(C182,#REF!,12,0)</f>
        <v>#REF!</v>
      </c>
      <c r="J182" s="44" t="s">
        <v>257</v>
      </c>
      <c r="K182" s="47"/>
      <c r="L182" s="46" t="s">
        <v>32</v>
      </c>
      <c r="M182" s="46">
        <v>45168</v>
      </c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</row>
    <row r="183" spans="1:31" ht="13.5" customHeight="1">
      <c r="A183" s="41" t="s">
        <v>21</v>
      </c>
      <c r="B183" s="41" t="s">
        <v>134</v>
      </c>
      <c r="C183" s="42">
        <v>285</v>
      </c>
      <c r="D183" s="41" t="s">
        <v>258</v>
      </c>
      <c r="E183" s="33" t="s">
        <v>26</v>
      </c>
      <c r="F183" s="33" t="e">
        <f>VLOOKUP(C183,#REF!,4,0)</f>
        <v>#REF!</v>
      </c>
      <c r="G183" s="33" t="s">
        <v>61</v>
      </c>
      <c r="H183" s="33"/>
      <c r="I183" s="43" t="e">
        <f>VLOOKUP(C183,#REF!,12,0)</f>
        <v>#REF!</v>
      </c>
      <c r="J183" s="44"/>
      <c r="K183" s="47"/>
      <c r="L183" s="46" t="s">
        <v>32</v>
      </c>
      <c r="M183" s="46">
        <v>45168</v>
      </c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</row>
    <row r="184" spans="1:31" ht="13.5" customHeight="1">
      <c r="A184" s="41" t="s">
        <v>16</v>
      </c>
      <c r="B184" s="41" t="s">
        <v>57</v>
      </c>
      <c r="C184" s="42">
        <v>286</v>
      </c>
      <c r="D184" s="41" t="s">
        <v>259</v>
      </c>
      <c r="E184" s="33" t="s">
        <v>26</v>
      </c>
      <c r="F184" s="33" t="s">
        <v>82</v>
      </c>
      <c r="G184" s="33" t="s">
        <v>68</v>
      </c>
      <c r="H184" s="43">
        <v>45120</v>
      </c>
      <c r="I184" s="43" t="e">
        <f>VLOOKUP(C184,#REF!,12,0)</f>
        <v>#REF!</v>
      </c>
      <c r="J184" s="44" t="s">
        <v>124</v>
      </c>
      <c r="K184" s="45">
        <v>45152</v>
      </c>
      <c r="L184" s="40" t="s">
        <v>32</v>
      </c>
      <c r="M184" s="46">
        <v>45168</v>
      </c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</row>
    <row r="185" spans="1:31" ht="13.5" customHeight="1">
      <c r="A185" s="41" t="s">
        <v>14</v>
      </c>
      <c r="B185" s="41" t="s">
        <v>57</v>
      </c>
      <c r="C185" s="42">
        <v>287</v>
      </c>
      <c r="D185" s="41" t="s">
        <v>260</v>
      </c>
      <c r="E185" s="33" t="s">
        <v>26</v>
      </c>
      <c r="F185" s="33" t="e">
        <f>VLOOKUP(C185,#REF!,4,0)</f>
        <v>#REF!</v>
      </c>
      <c r="G185" s="33" t="s">
        <v>59</v>
      </c>
      <c r="H185" s="43">
        <v>45125</v>
      </c>
      <c r="I185" s="43" t="e">
        <f>VLOOKUP(C185,#REF!,12,0)</f>
        <v>#REF!</v>
      </c>
      <c r="J185" s="44" t="s">
        <v>69</v>
      </c>
      <c r="K185" s="47"/>
      <c r="L185" s="40" t="s">
        <v>32</v>
      </c>
      <c r="M185" s="46">
        <v>45168</v>
      </c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</row>
    <row r="186" spans="1:31" ht="13.5" customHeight="1">
      <c r="A186" s="41" t="s">
        <v>14</v>
      </c>
      <c r="B186" s="41" t="s">
        <v>57</v>
      </c>
      <c r="C186" s="42">
        <v>288</v>
      </c>
      <c r="D186" s="41" t="s">
        <v>261</v>
      </c>
      <c r="E186" s="33" t="s">
        <v>26</v>
      </c>
      <c r="F186" s="33" t="e">
        <f>VLOOKUP(C186,#REF!,4,0)</f>
        <v>#REF!</v>
      </c>
      <c r="G186" s="33" t="s">
        <v>59</v>
      </c>
      <c r="H186" s="43">
        <v>45125</v>
      </c>
      <c r="I186" s="43" t="e">
        <f>VLOOKUP(C186,#REF!,12,0)</f>
        <v>#REF!</v>
      </c>
      <c r="J186" s="44" t="s">
        <v>69</v>
      </c>
      <c r="K186" s="45">
        <v>45147</v>
      </c>
      <c r="L186" s="40" t="s">
        <v>32</v>
      </c>
      <c r="M186" s="46">
        <v>45168</v>
      </c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</row>
    <row r="187" spans="1:31" ht="13.5" customHeight="1">
      <c r="A187" s="41" t="s">
        <v>14</v>
      </c>
      <c r="B187" s="41" t="s">
        <v>57</v>
      </c>
      <c r="C187" s="42">
        <v>289</v>
      </c>
      <c r="D187" s="41" t="s">
        <v>262</v>
      </c>
      <c r="E187" s="33" t="s">
        <v>26</v>
      </c>
      <c r="F187" s="33" t="e">
        <f>VLOOKUP(C187,#REF!,4,0)</f>
        <v>#REF!</v>
      </c>
      <c r="G187" s="33" t="s">
        <v>59</v>
      </c>
      <c r="H187" s="43">
        <v>45125</v>
      </c>
      <c r="I187" s="43" t="e">
        <f>VLOOKUP(C187,#REF!,12,0)</f>
        <v>#REF!</v>
      </c>
      <c r="J187" s="44" t="s">
        <v>69</v>
      </c>
      <c r="K187" s="45">
        <v>45147</v>
      </c>
      <c r="L187" s="40" t="s">
        <v>32</v>
      </c>
      <c r="M187" s="46">
        <v>45168</v>
      </c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</row>
    <row r="188" spans="1:31" ht="13.5" customHeight="1">
      <c r="A188" s="41" t="s">
        <v>14</v>
      </c>
      <c r="B188" s="41" t="s">
        <v>57</v>
      </c>
      <c r="C188" s="42">
        <v>290</v>
      </c>
      <c r="D188" s="41" t="s">
        <v>263</v>
      </c>
      <c r="E188" s="33" t="s">
        <v>26</v>
      </c>
      <c r="F188" s="33" t="e">
        <f>VLOOKUP(C188,#REF!,4,0)</f>
        <v>#REF!</v>
      </c>
      <c r="G188" s="33" t="s">
        <v>59</v>
      </c>
      <c r="H188" s="43">
        <v>45125</v>
      </c>
      <c r="I188" s="43" t="e">
        <f>VLOOKUP(C188,#REF!,12,0)</f>
        <v>#REF!</v>
      </c>
      <c r="J188" s="44" t="s">
        <v>69</v>
      </c>
      <c r="K188" s="45">
        <v>45147</v>
      </c>
      <c r="L188" s="40" t="s">
        <v>32</v>
      </c>
      <c r="M188" s="46">
        <v>45168</v>
      </c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</row>
    <row r="189" spans="1:31" ht="13.5" customHeight="1">
      <c r="A189" s="41" t="s">
        <v>14</v>
      </c>
      <c r="B189" s="41" t="s">
        <v>57</v>
      </c>
      <c r="C189" s="42">
        <v>291</v>
      </c>
      <c r="D189" s="41" t="s">
        <v>264</v>
      </c>
      <c r="E189" s="33" t="s">
        <v>26</v>
      </c>
      <c r="F189" s="33" t="e">
        <f>VLOOKUP(C189,#REF!,4,0)</f>
        <v>#REF!</v>
      </c>
      <c r="G189" s="33" t="s">
        <v>59</v>
      </c>
      <c r="H189" s="43">
        <v>45125</v>
      </c>
      <c r="I189" s="43" t="e">
        <f>VLOOKUP(C189,#REF!,12,0)</f>
        <v>#REF!</v>
      </c>
      <c r="J189" s="44" t="s">
        <v>69</v>
      </c>
      <c r="K189" s="45">
        <v>45147</v>
      </c>
      <c r="L189" s="40" t="s">
        <v>32</v>
      </c>
      <c r="M189" s="46">
        <v>45168</v>
      </c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</row>
    <row r="190" spans="1:31" ht="13.5" customHeight="1">
      <c r="A190" s="41" t="s">
        <v>14</v>
      </c>
      <c r="B190" s="41" t="s">
        <v>57</v>
      </c>
      <c r="C190" s="42">
        <v>292</v>
      </c>
      <c r="D190" s="41" t="s">
        <v>265</v>
      </c>
      <c r="E190" s="33" t="s">
        <v>26</v>
      </c>
      <c r="F190" s="33" t="e">
        <f>VLOOKUP(C190,#REF!,4,0)</f>
        <v>#REF!</v>
      </c>
      <c r="G190" s="33" t="s">
        <v>59</v>
      </c>
      <c r="H190" s="43">
        <v>45125</v>
      </c>
      <c r="I190" s="43" t="e">
        <f>VLOOKUP(C190,#REF!,12,0)</f>
        <v>#REF!</v>
      </c>
      <c r="J190" s="44" t="s">
        <v>69</v>
      </c>
      <c r="K190" s="47"/>
      <c r="L190" s="40" t="s">
        <v>32</v>
      </c>
      <c r="M190" s="46">
        <v>45168</v>
      </c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</row>
    <row r="191" spans="1:31" ht="13.5" customHeight="1">
      <c r="A191" s="41" t="s">
        <v>14</v>
      </c>
      <c r="B191" s="41" t="s">
        <v>57</v>
      </c>
      <c r="C191" s="42">
        <v>293</v>
      </c>
      <c r="D191" s="41" t="s">
        <v>266</v>
      </c>
      <c r="E191" s="33" t="s">
        <v>26</v>
      </c>
      <c r="F191" s="33" t="e">
        <f>VLOOKUP(C191,#REF!,4,0)</f>
        <v>#REF!</v>
      </c>
      <c r="G191" s="33" t="s">
        <v>59</v>
      </c>
      <c r="H191" s="43">
        <v>45125</v>
      </c>
      <c r="I191" s="43" t="e">
        <f>VLOOKUP(C191,#REF!,12,0)</f>
        <v>#REF!</v>
      </c>
      <c r="J191" s="44" t="s">
        <v>69</v>
      </c>
      <c r="K191" s="47"/>
      <c r="L191" s="40" t="s">
        <v>32</v>
      </c>
      <c r="M191" s="46">
        <v>45168</v>
      </c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</row>
    <row r="192" spans="1:31" ht="13.5" customHeight="1">
      <c r="A192" s="41" t="s">
        <v>23</v>
      </c>
      <c r="B192" s="41" t="s">
        <v>48</v>
      </c>
      <c r="C192" s="42">
        <v>294</v>
      </c>
      <c r="D192" s="41" t="s">
        <v>267</v>
      </c>
      <c r="E192" s="33" t="s">
        <v>26</v>
      </c>
      <c r="F192" s="33" t="e">
        <f>VLOOKUP(C192,#REF!,4,0)</f>
        <v>#REF!</v>
      </c>
      <c r="G192" s="33" t="s">
        <v>50</v>
      </c>
      <c r="H192" s="43">
        <v>45112</v>
      </c>
      <c r="I192" s="43" t="e">
        <f>VLOOKUP(C192,#REF!,12,0)</f>
        <v>#REF!</v>
      </c>
      <c r="J192" s="44" t="s">
        <v>51</v>
      </c>
      <c r="K192" s="45">
        <v>45091</v>
      </c>
      <c r="L192" s="46" t="s">
        <v>32</v>
      </c>
      <c r="M192" s="46">
        <v>45168</v>
      </c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</row>
    <row r="193" spans="1:31" ht="13.5" customHeight="1">
      <c r="A193" s="41" t="s">
        <v>16</v>
      </c>
      <c r="B193" s="41" t="s">
        <v>57</v>
      </c>
      <c r="C193" s="42">
        <v>295</v>
      </c>
      <c r="D193" s="41" t="s">
        <v>268</v>
      </c>
      <c r="E193" s="33" t="s">
        <v>26</v>
      </c>
      <c r="F193" s="33" t="s">
        <v>82</v>
      </c>
      <c r="G193" s="33" t="s">
        <v>68</v>
      </c>
      <c r="H193" s="43">
        <v>45120</v>
      </c>
      <c r="I193" s="43" t="e">
        <f>VLOOKUP(C193,#REF!,12,0)</f>
        <v>#REF!</v>
      </c>
      <c r="J193" s="44" t="s">
        <v>124</v>
      </c>
      <c r="K193" s="45">
        <v>45152</v>
      </c>
      <c r="L193" s="40" t="s">
        <v>32</v>
      </c>
      <c r="M193" s="46">
        <v>45168</v>
      </c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</row>
    <row r="194" spans="1:31" ht="13.5" customHeight="1">
      <c r="A194" s="41" t="s">
        <v>11</v>
      </c>
      <c r="B194" s="41" t="s">
        <v>57</v>
      </c>
      <c r="C194" s="42">
        <v>296</v>
      </c>
      <c r="D194" s="41" t="s">
        <v>269</v>
      </c>
      <c r="E194" s="33" t="s">
        <v>26</v>
      </c>
      <c r="F194" s="33" t="e">
        <f>VLOOKUP(C194,#REF!,4,0)</f>
        <v>#REF!</v>
      </c>
      <c r="G194" s="33" t="s">
        <v>68</v>
      </c>
      <c r="H194" s="43">
        <v>45103</v>
      </c>
      <c r="I194" s="43" t="e">
        <f>VLOOKUP(C194,#REF!,12,0)</f>
        <v>#REF!</v>
      </c>
      <c r="J194" s="44" t="s">
        <v>69</v>
      </c>
      <c r="K194" s="45">
        <v>45121</v>
      </c>
      <c r="L194" s="46" t="s">
        <v>32</v>
      </c>
      <c r="M194" s="46">
        <v>45168</v>
      </c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</row>
    <row r="195" spans="1:31" ht="13.5" customHeight="1">
      <c r="A195" s="41" t="s">
        <v>126</v>
      </c>
      <c r="B195" s="41" t="s">
        <v>80</v>
      </c>
      <c r="C195" s="42">
        <v>297</v>
      </c>
      <c r="D195" s="49" t="s">
        <v>270</v>
      </c>
      <c r="E195" s="33" t="s">
        <v>26</v>
      </c>
      <c r="F195" s="33" t="e">
        <f>VLOOKUP(C195,#REF!,4,0)</f>
        <v>#REF!</v>
      </c>
      <c r="G195" s="33" t="s">
        <v>76</v>
      </c>
      <c r="H195" s="43">
        <v>45077</v>
      </c>
      <c r="I195" s="43" t="e">
        <f>VLOOKUP(C195,#REF!,12,0)</f>
        <v>#REF!</v>
      </c>
      <c r="J195" s="44" t="s">
        <v>77</v>
      </c>
      <c r="K195" s="47"/>
      <c r="L195" s="40" t="s">
        <v>32</v>
      </c>
      <c r="M195" s="46">
        <v>45168</v>
      </c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</row>
    <row r="196" spans="1:31" ht="13.5" customHeight="1">
      <c r="A196" s="41" t="s">
        <v>126</v>
      </c>
      <c r="B196" s="41" t="s">
        <v>80</v>
      </c>
      <c r="C196" s="42">
        <v>298</v>
      </c>
      <c r="D196" s="49" t="s">
        <v>271</v>
      </c>
      <c r="E196" s="33" t="s">
        <v>26</v>
      </c>
      <c r="F196" s="33" t="e">
        <f>VLOOKUP(C196,#REF!,4,0)</f>
        <v>#REF!</v>
      </c>
      <c r="G196" s="33" t="s">
        <v>59</v>
      </c>
      <c r="H196" s="43">
        <v>45051</v>
      </c>
      <c r="I196" s="43" t="e">
        <f>VLOOKUP(C196,#REF!,12,0)</f>
        <v>#REF!</v>
      </c>
      <c r="J196" s="44" t="s">
        <v>77</v>
      </c>
      <c r="K196" s="47"/>
      <c r="L196" s="40" t="s">
        <v>32</v>
      </c>
      <c r="M196" s="46">
        <v>45168</v>
      </c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</row>
    <row r="197" spans="1:31" ht="17.25" customHeight="1">
      <c r="A197" s="41" t="s">
        <v>126</v>
      </c>
      <c r="B197" s="41" t="s">
        <v>57</v>
      </c>
      <c r="C197" s="42">
        <v>300</v>
      </c>
      <c r="D197" s="41" t="s">
        <v>272</v>
      </c>
      <c r="E197" s="33" t="s">
        <v>26</v>
      </c>
      <c r="F197" s="33" t="s">
        <v>82</v>
      </c>
      <c r="G197" s="33" t="s">
        <v>76</v>
      </c>
      <c r="H197" s="43">
        <v>45147</v>
      </c>
      <c r="I197" s="43" t="e">
        <f>VLOOKUP(C197,#REF!,12,0)</f>
        <v>#REF!</v>
      </c>
      <c r="J197" s="44" t="s">
        <v>77</v>
      </c>
      <c r="K197" s="45">
        <v>45154</v>
      </c>
      <c r="L197" s="40" t="s">
        <v>32</v>
      </c>
      <c r="M197" s="46">
        <v>45168</v>
      </c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</row>
    <row r="198" spans="1:31" ht="13.5" customHeight="1">
      <c r="A198" s="41" t="s">
        <v>126</v>
      </c>
      <c r="B198" s="41" t="s">
        <v>57</v>
      </c>
      <c r="C198" s="42">
        <v>301</v>
      </c>
      <c r="D198" s="41" t="s">
        <v>273</v>
      </c>
      <c r="E198" s="33" t="s">
        <v>26</v>
      </c>
      <c r="F198" s="33" t="s">
        <v>82</v>
      </c>
      <c r="G198" s="33" t="s">
        <v>76</v>
      </c>
      <c r="H198" s="43">
        <v>45147</v>
      </c>
      <c r="I198" s="43" t="e">
        <f>VLOOKUP(C198,#REF!,12,0)</f>
        <v>#REF!</v>
      </c>
      <c r="J198" s="44" t="s">
        <v>77</v>
      </c>
      <c r="K198" s="45">
        <v>45154</v>
      </c>
      <c r="L198" s="40" t="s">
        <v>32</v>
      </c>
      <c r="M198" s="46">
        <v>45168</v>
      </c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</row>
    <row r="199" spans="1:31" ht="13.5" customHeight="1">
      <c r="A199" s="41" t="s">
        <v>126</v>
      </c>
      <c r="B199" s="41" t="s">
        <v>57</v>
      </c>
      <c r="C199" s="42">
        <v>302</v>
      </c>
      <c r="D199" s="41" t="s">
        <v>274</v>
      </c>
      <c r="E199" s="33" t="s">
        <v>26</v>
      </c>
      <c r="F199" s="33" t="e">
        <f>VLOOKUP(C199,#REF!,4,0)</f>
        <v>#REF!</v>
      </c>
      <c r="G199" s="33" t="s">
        <v>76</v>
      </c>
      <c r="H199" s="43">
        <v>45097</v>
      </c>
      <c r="I199" s="43" t="e">
        <f>VLOOKUP(C199,#REF!,12,0)</f>
        <v>#REF!</v>
      </c>
      <c r="J199" s="44" t="s">
        <v>77</v>
      </c>
      <c r="K199" s="47"/>
      <c r="L199" s="40" t="s">
        <v>32</v>
      </c>
      <c r="M199" s="46">
        <v>45168</v>
      </c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</row>
    <row r="200" spans="1:31" ht="13.5" customHeight="1">
      <c r="A200" s="41" t="s">
        <v>13</v>
      </c>
      <c r="B200" s="41" t="s">
        <v>57</v>
      </c>
      <c r="C200" s="42">
        <v>304</v>
      </c>
      <c r="D200" s="41" t="s">
        <v>275</v>
      </c>
      <c r="E200" s="33" t="s">
        <v>26</v>
      </c>
      <c r="F200" s="33" t="e">
        <f>VLOOKUP(C200,#REF!,4,0)</f>
        <v>#REF!</v>
      </c>
      <c r="G200" s="33" t="s">
        <v>59</v>
      </c>
      <c r="H200" s="43">
        <v>45107</v>
      </c>
      <c r="I200" s="43" t="e">
        <f>VLOOKUP(C200,#REF!,12,0)</f>
        <v>#REF!</v>
      </c>
      <c r="J200" s="44"/>
      <c r="K200" s="47"/>
      <c r="L200" s="40" t="s">
        <v>32</v>
      </c>
      <c r="M200" s="46">
        <v>45168</v>
      </c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</row>
    <row r="201" spans="1:31" ht="13.5" customHeight="1">
      <c r="A201" s="41" t="s">
        <v>126</v>
      </c>
      <c r="B201" s="41" t="s">
        <v>57</v>
      </c>
      <c r="C201" s="10">
        <v>305</v>
      </c>
      <c r="D201" s="11" t="s">
        <v>276</v>
      </c>
      <c r="E201" s="33" t="s">
        <v>26</v>
      </c>
      <c r="F201" s="33" t="e">
        <f>VLOOKUP(C201,#REF!,4,0)</f>
        <v>#REF!</v>
      </c>
      <c r="G201" s="33" t="s">
        <v>76</v>
      </c>
      <c r="H201" s="9">
        <v>45104</v>
      </c>
      <c r="I201" s="43" t="e">
        <f>VLOOKUP(C201,#REF!,12,0)</f>
        <v>#REF!</v>
      </c>
      <c r="J201" s="6" t="s">
        <v>77</v>
      </c>
      <c r="K201" s="47"/>
      <c r="L201" s="40" t="s">
        <v>32</v>
      </c>
      <c r="M201" s="46">
        <v>45168</v>
      </c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</row>
    <row r="202" spans="1:31" ht="13.5" customHeight="1">
      <c r="A202" s="41" t="s">
        <v>126</v>
      </c>
      <c r="B202" s="41" t="s">
        <v>80</v>
      </c>
      <c r="C202" s="42">
        <v>306</v>
      </c>
      <c r="D202" s="41" t="s">
        <v>277</v>
      </c>
      <c r="E202" s="33" t="s">
        <v>26</v>
      </c>
      <c r="F202" s="33" t="e">
        <f>VLOOKUP(C202,#REF!,4,0)</f>
        <v>#REF!</v>
      </c>
      <c r="G202" s="33" t="s">
        <v>76</v>
      </c>
      <c r="H202" s="43">
        <v>45077</v>
      </c>
      <c r="I202" s="43" t="e">
        <f>VLOOKUP(C202,#REF!,12,0)</f>
        <v>#REF!</v>
      </c>
      <c r="J202" s="44" t="s">
        <v>77</v>
      </c>
      <c r="K202" s="45">
        <v>45079</v>
      </c>
      <c r="L202" s="46" t="s">
        <v>32</v>
      </c>
      <c r="M202" s="46">
        <v>45168</v>
      </c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</row>
    <row r="203" spans="1:31" ht="13.5" customHeight="1">
      <c r="A203" s="41" t="s">
        <v>126</v>
      </c>
      <c r="B203" s="41" t="s">
        <v>80</v>
      </c>
      <c r="C203" s="42">
        <v>307</v>
      </c>
      <c r="D203" s="49" t="s">
        <v>278</v>
      </c>
      <c r="E203" s="33" t="s">
        <v>26</v>
      </c>
      <c r="F203" s="33" t="e">
        <f>VLOOKUP(C203,#REF!,4,0)</f>
        <v>#REF!</v>
      </c>
      <c r="G203" s="33" t="s">
        <v>76</v>
      </c>
      <c r="H203" s="43">
        <v>45083</v>
      </c>
      <c r="I203" s="43" t="e">
        <f>VLOOKUP(C203,#REF!,12,0)</f>
        <v>#REF!</v>
      </c>
      <c r="J203" s="44" t="s">
        <v>77</v>
      </c>
      <c r="K203" s="47"/>
      <c r="L203" s="40" t="s">
        <v>32</v>
      </c>
      <c r="M203" s="46">
        <v>45168</v>
      </c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</row>
    <row r="204" spans="1:31" ht="13.5" customHeight="1">
      <c r="A204" s="41" t="s">
        <v>18</v>
      </c>
      <c r="B204" s="41" t="s">
        <v>57</v>
      </c>
      <c r="C204" s="42">
        <v>308</v>
      </c>
      <c r="D204" s="41" t="s">
        <v>279</v>
      </c>
      <c r="E204" s="33" t="s">
        <v>26</v>
      </c>
      <c r="F204" s="33" t="s">
        <v>82</v>
      </c>
      <c r="G204" s="33" t="s">
        <v>61</v>
      </c>
      <c r="H204" s="57">
        <v>45126</v>
      </c>
      <c r="I204" s="43" t="e">
        <f>VLOOKUP(C204,#REF!,12,0)</f>
        <v>#REF!</v>
      </c>
      <c r="J204" s="53" t="s">
        <v>62</v>
      </c>
      <c r="K204" s="45">
        <v>45152</v>
      </c>
      <c r="L204" s="40" t="s">
        <v>32</v>
      </c>
      <c r="M204" s="46">
        <v>45168</v>
      </c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</row>
    <row r="205" spans="1:31" ht="13.5" customHeight="1">
      <c r="A205" s="41" t="s">
        <v>18</v>
      </c>
      <c r="B205" s="41" t="s">
        <v>57</v>
      </c>
      <c r="C205" s="42">
        <v>309</v>
      </c>
      <c r="D205" s="41" t="s">
        <v>280</v>
      </c>
      <c r="E205" s="33" t="s">
        <v>28</v>
      </c>
      <c r="F205" s="33" t="s">
        <v>6</v>
      </c>
      <c r="G205" s="33" t="s">
        <v>61</v>
      </c>
      <c r="H205" s="43">
        <v>45154</v>
      </c>
      <c r="I205" s="43" t="e">
        <f>VLOOKUP(C205,#REF!,12,0)</f>
        <v>#REF!</v>
      </c>
      <c r="J205" s="44" t="s">
        <v>62</v>
      </c>
      <c r="K205" s="45">
        <v>45152</v>
      </c>
      <c r="L205" s="40">
        <f>_xlfn.DAYS(M205,H205)</f>
        <v>14</v>
      </c>
      <c r="M205" s="46">
        <v>45168</v>
      </c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</row>
    <row r="206" spans="1:31" ht="13.5" customHeight="1">
      <c r="A206" s="41" t="s">
        <v>18</v>
      </c>
      <c r="B206" s="41" t="s">
        <v>57</v>
      </c>
      <c r="C206" s="42">
        <v>310</v>
      </c>
      <c r="D206" s="41" t="s">
        <v>281</v>
      </c>
      <c r="E206" s="33" t="s">
        <v>26</v>
      </c>
      <c r="F206" s="33" t="s">
        <v>82</v>
      </c>
      <c r="G206" s="33" t="s">
        <v>61</v>
      </c>
      <c r="H206" s="57">
        <v>45126</v>
      </c>
      <c r="I206" s="43" t="e">
        <f>VLOOKUP(C206,#REF!,12,0)</f>
        <v>#REF!</v>
      </c>
      <c r="J206" s="44" t="s">
        <v>62</v>
      </c>
      <c r="K206" s="45">
        <v>45152</v>
      </c>
      <c r="L206" s="40" t="s">
        <v>32</v>
      </c>
      <c r="M206" s="46">
        <v>45168</v>
      </c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</row>
    <row r="207" spans="1:31" ht="13.5" customHeight="1">
      <c r="A207" s="41" t="s">
        <v>18</v>
      </c>
      <c r="B207" s="41" t="s">
        <v>57</v>
      </c>
      <c r="C207" s="42">
        <v>311</v>
      </c>
      <c r="D207" s="41" t="s">
        <v>282</v>
      </c>
      <c r="E207" s="33" t="s">
        <v>26</v>
      </c>
      <c r="F207" s="33" t="e">
        <f>VLOOKUP(C207,#REF!,4,0)</f>
        <v>#REF!</v>
      </c>
      <c r="G207" s="33" t="s">
        <v>61</v>
      </c>
      <c r="H207" s="43">
        <v>45154</v>
      </c>
      <c r="I207" s="43" t="e">
        <f>VLOOKUP(C207,#REF!,12,0)</f>
        <v>#REF!</v>
      </c>
      <c r="J207" s="44" t="s">
        <v>62</v>
      </c>
      <c r="K207" s="45">
        <v>45166</v>
      </c>
      <c r="L207" s="40" t="s">
        <v>32</v>
      </c>
      <c r="M207" s="46">
        <v>45168</v>
      </c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</row>
    <row r="208" spans="1:31" ht="13.5" customHeight="1">
      <c r="A208" s="41" t="s">
        <v>126</v>
      </c>
      <c r="B208" s="41" t="s">
        <v>57</v>
      </c>
      <c r="C208" s="42">
        <v>312</v>
      </c>
      <c r="D208" s="49" t="s">
        <v>283</v>
      </c>
      <c r="E208" s="33" t="s">
        <v>26</v>
      </c>
      <c r="F208" s="33" t="e">
        <f>VLOOKUP(C208,#REF!,4,0)</f>
        <v>#REF!</v>
      </c>
      <c r="G208" s="33" t="s">
        <v>59</v>
      </c>
      <c r="H208" s="43">
        <v>45051</v>
      </c>
      <c r="I208" s="43" t="e">
        <f>VLOOKUP(C208,#REF!,12,0)</f>
        <v>#REF!</v>
      </c>
      <c r="J208" s="44" t="s">
        <v>77</v>
      </c>
      <c r="K208" s="47"/>
      <c r="L208" s="40" t="s">
        <v>32</v>
      </c>
      <c r="M208" s="46">
        <v>45168</v>
      </c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</row>
    <row r="209" spans="1:31" ht="13.5" customHeight="1">
      <c r="A209" s="41" t="s">
        <v>21</v>
      </c>
      <c r="B209" s="41" t="s">
        <v>134</v>
      </c>
      <c r="C209" s="42">
        <v>313</v>
      </c>
      <c r="D209" s="41" t="s">
        <v>284</v>
      </c>
      <c r="E209" s="33" t="s">
        <v>26</v>
      </c>
      <c r="F209" s="33" t="e">
        <f>VLOOKUP(C209,#REF!,4,0)</f>
        <v>#REF!</v>
      </c>
      <c r="G209" s="33" t="s">
        <v>61</v>
      </c>
      <c r="H209" s="43">
        <v>45099</v>
      </c>
      <c r="I209" s="43" t="e">
        <f>VLOOKUP(C209,#REF!,12,0)</f>
        <v>#REF!</v>
      </c>
      <c r="J209" s="17" t="s">
        <v>285</v>
      </c>
      <c r="K209" s="45" t="s">
        <v>286</v>
      </c>
      <c r="L209" s="46" t="s">
        <v>32</v>
      </c>
      <c r="M209" s="46">
        <v>45168</v>
      </c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</row>
    <row r="210" spans="1:31" ht="13.5" customHeight="1">
      <c r="A210" s="41" t="s">
        <v>21</v>
      </c>
      <c r="B210" s="41" t="s">
        <v>134</v>
      </c>
      <c r="C210" s="42">
        <v>314</v>
      </c>
      <c r="D210" s="41" t="s">
        <v>287</v>
      </c>
      <c r="E210" s="33" t="s">
        <v>26</v>
      </c>
      <c r="F210" s="33" t="e">
        <f>VLOOKUP(C210,#REF!,4,0)</f>
        <v>#REF!</v>
      </c>
      <c r="G210" s="33" t="s">
        <v>61</v>
      </c>
      <c r="H210" s="43">
        <v>45099</v>
      </c>
      <c r="I210" s="43" t="e">
        <f>VLOOKUP(C210,#REF!,12,0)</f>
        <v>#REF!</v>
      </c>
      <c r="J210" s="17" t="s">
        <v>285</v>
      </c>
      <c r="K210" s="45" t="s">
        <v>286</v>
      </c>
      <c r="L210" s="46" t="s">
        <v>32</v>
      </c>
      <c r="M210" s="46">
        <v>45168</v>
      </c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</row>
    <row r="211" spans="1:31" ht="13.5" customHeight="1">
      <c r="A211" s="41" t="s">
        <v>21</v>
      </c>
      <c r="B211" s="41" t="s">
        <v>134</v>
      </c>
      <c r="C211" s="42">
        <v>315</v>
      </c>
      <c r="D211" s="41" t="s">
        <v>288</v>
      </c>
      <c r="E211" s="33" t="s">
        <v>26</v>
      </c>
      <c r="F211" s="33" t="e">
        <f>VLOOKUP(C211,#REF!,4,0)</f>
        <v>#REF!</v>
      </c>
      <c r="G211" s="33" t="s">
        <v>61</v>
      </c>
      <c r="H211" s="43">
        <v>45099</v>
      </c>
      <c r="I211" s="43" t="e">
        <f>VLOOKUP(C211,#REF!,12,0)</f>
        <v>#REF!</v>
      </c>
      <c r="J211" s="17" t="s">
        <v>285</v>
      </c>
      <c r="K211" s="45" t="s">
        <v>286</v>
      </c>
      <c r="L211" s="46" t="s">
        <v>32</v>
      </c>
      <c r="M211" s="46">
        <v>45168</v>
      </c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</row>
    <row r="212" spans="1:31" ht="13.5" customHeight="1">
      <c r="A212" s="41" t="s">
        <v>21</v>
      </c>
      <c r="B212" s="41" t="s">
        <v>134</v>
      </c>
      <c r="C212" s="42">
        <v>316</v>
      </c>
      <c r="D212" s="41" t="s">
        <v>289</v>
      </c>
      <c r="E212" s="33" t="s">
        <v>26</v>
      </c>
      <c r="F212" s="33" t="e">
        <f>VLOOKUP(C212,#REF!,4,0)</f>
        <v>#REF!</v>
      </c>
      <c r="G212" s="33" t="s">
        <v>61</v>
      </c>
      <c r="H212" s="43">
        <v>45099</v>
      </c>
      <c r="I212" s="43" t="e">
        <f>VLOOKUP(C212,#REF!,12,0)</f>
        <v>#REF!</v>
      </c>
      <c r="J212" s="17" t="s">
        <v>285</v>
      </c>
      <c r="K212" s="45" t="s">
        <v>286</v>
      </c>
      <c r="L212" s="46" t="s">
        <v>32</v>
      </c>
      <c r="M212" s="46">
        <v>45168</v>
      </c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</row>
    <row r="213" spans="1:31" ht="13.5" customHeight="1">
      <c r="A213" s="41" t="s">
        <v>12</v>
      </c>
      <c r="B213" s="41" t="s">
        <v>57</v>
      </c>
      <c r="C213" s="12">
        <v>320</v>
      </c>
      <c r="D213" s="41" t="s">
        <v>290</v>
      </c>
      <c r="E213" s="33" t="s">
        <v>26</v>
      </c>
      <c r="F213" s="33" t="e">
        <f>VLOOKUP(C213,#REF!,4,0)</f>
        <v>#REF!</v>
      </c>
      <c r="G213" s="33" t="s">
        <v>68</v>
      </c>
      <c r="H213" s="43"/>
      <c r="I213" s="43" t="e">
        <f>VLOOKUP(C213,#REF!,12,0)</f>
        <v>#REF!</v>
      </c>
      <c r="J213" s="44" t="s">
        <v>69</v>
      </c>
      <c r="K213" s="45"/>
      <c r="L213" s="46" t="s">
        <v>32</v>
      </c>
      <c r="M213" s="46">
        <v>45168</v>
      </c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</row>
    <row r="214" spans="1:31" ht="13.5" customHeight="1">
      <c r="A214" s="41" t="s">
        <v>19</v>
      </c>
      <c r="B214" s="41" t="s">
        <v>57</v>
      </c>
      <c r="C214" s="58">
        <v>321</v>
      </c>
      <c r="D214" s="41" t="s">
        <v>291</v>
      </c>
      <c r="E214" s="33" t="s">
        <v>26</v>
      </c>
      <c r="F214" s="33" t="e">
        <f>VLOOKUP(C214,#REF!,4,0)</f>
        <v>#REF!</v>
      </c>
      <c r="G214" s="33" t="s">
        <v>68</v>
      </c>
      <c r="H214" s="33"/>
      <c r="I214" s="43" t="e">
        <f>VLOOKUP(C214,#REF!,12,0)</f>
        <v>#REF!</v>
      </c>
      <c r="J214" s="44" t="s">
        <v>69</v>
      </c>
      <c r="K214" s="45">
        <v>45076</v>
      </c>
      <c r="L214" s="46" t="s">
        <v>32</v>
      </c>
      <c r="M214" s="46">
        <v>45168</v>
      </c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</row>
    <row r="215" spans="1:31" ht="13.5" customHeight="1">
      <c r="A215" s="41" t="s">
        <v>19</v>
      </c>
      <c r="B215" s="41" t="s">
        <v>57</v>
      </c>
      <c r="C215" s="42">
        <v>322</v>
      </c>
      <c r="D215" s="41" t="s">
        <v>292</v>
      </c>
      <c r="E215" s="33" t="s">
        <v>26</v>
      </c>
      <c r="F215" s="33" t="e">
        <f>VLOOKUP(C215,#REF!,4,0)</f>
        <v>#REF!</v>
      </c>
      <c r="G215" s="33" t="s">
        <v>68</v>
      </c>
      <c r="H215" s="43">
        <v>45091</v>
      </c>
      <c r="I215" s="43" t="e">
        <f>VLOOKUP(C215,#REF!,12,0)</f>
        <v>#REF!</v>
      </c>
      <c r="J215" s="44" t="s">
        <v>69</v>
      </c>
      <c r="K215" s="45">
        <v>45121</v>
      </c>
      <c r="L215" s="46" t="s">
        <v>32</v>
      </c>
      <c r="M215" s="46">
        <v>45168</v>
      </c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</row>
    <row r="216" spans="1:31" ht="13.5" customHeight="1">
      <c r="A216" s="41" t="s">
        <v>19</v>
      </c>
      <c r="B216" s="41" t="s">
        <v>57</v>
      </c>
      <c r="C216" s="42">
        <v>323</v>
      </c>
      <c r="D216" s="41" t="s">
        <v>293</v>
      </c>
      <c r="E216" s="33" t="s">
        <v>26</v>
      </c>
      <c r="F216" s="33" t="e">
        <f>VLOOKUP(C216,#REF!,4,0)</f>
        <v>#REF!</v>
      </c>
      <c r="G216" s="33" t="s">
        <v>68</v>
      </c>
      <c r="H216" s="33"/>
      <c r="I216" s="43" t="e">
        <f>VLOOKUP(C216,#REF!,12,0)</f>
        <v>#REF!</v>
      </c>
      <c r="J216" s="44" t="s">
        <v>69</v>
      </c>
      <c r="K216" s="45">
        <v>45076</v>
      </c>
      <c r="L216" s="46" t="s">
        <v>32</v>
      </c>
      <c r="M216" s="46">
        <v>45168</v>
      </c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</row>
    <row r="217" spans="1:31" ht="13.5" customHeight="1">
      <c r="A217" s="41" t="s">
        <v>19</v>
      </c>
      <c r="B217" s="41" t="s">
        <v>57</v>
      </c>
      <c r="C217" s="42">
        <v>324</v>
      </c>
      <c r="D217" s="41" t="s">
        <v>294</v>
      </c>
      <c r="E217" s="33" t="s">
        <v>26</v>
      </c>
      <c r="F217" s="33" t="e">
        <f>VLOOKUP(C217,#REF!,4,0)</f>
        <v>#REF!</v>
      </c>
      <c r="G217" s="33" t="s">
        <v>68</v>
      </c>
      <c r="H217" s="33"/>
      <c r="I217" s="43" t="e">
        <f>VLOOKUP(C217,#REF!,12,0)</f>
        <v>#REF!</v>
      </c>
      <c r="J217" s="44" t="s">
        <v>69</v>
      </c>
      <c r="K217" s="45">
        <v>45076</v>
      </c>
      <c r="L217" s="46" t="s">
        <v>32</v>
      </c>
      <c r="M217" s="46">
        <v>45168</v>
      </c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</row>
    <row r="218" spans="1:31" ht="13.5" customHeight="1">
      <c r="A218" s="41" t="s">
        <v>19</v>
      </c>
      <c r="B218" s="41" t="s">
        <v>57</v>
      </c>
      <c r="C218" s="42">
        <v>325</v>
      </c>
      <c r="D218" s="41" t="s">
        <v>295</v>
      </c>
      <c r="E218" s="33" t="s">
        <v>26</v>
      </c>
      <c r="F218" s="33" t="e">
        <f>VLOOKUP(C218,#REF!,4,0)</f>
        <v>#REF!</v>
      </c>
      <c r="G218" s="33" t="s">
        <v>68</v>
      </c>
      <c r="H218" s="43">
        <v>45103</v>
      </c>
      <c r="I218" s="43" t="e">
        <f>VLOOKUP(C218,#REF!,12,0)</f>
        <v>#REF!</v>
      </c>
      <c r="J218" s="44" t="s">
        <v>69</v>
      </c>
      <c r="K218" s="45">
        <v>45121</v>
      </c>
      <c r="L218" s="46" t="s">
        <v>32</v>
      </c>
      <c r="M218" s="46">
        <v>45168</v>
      </c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</row>
    <row r="219" spans="1:31" ht="13.5" customHeight="1">
      <c r="A219" s="41" t="s">
        <v>21</v>
      </c>
      <c r="B219" s="41" t="s">
        <v>134</v>
      </c>
      <c r="C219" s="12">
        <v>326</v>
      </c>
      <c r="D219" s="41" t="s">
        <v>296</v>
      </c>
      <c r="E219" s="33" t="s">
        <v>26</v>
      </c>
      <c r="F219" s="33" t="e">
        <f>VLOOKUP(C219,#REF!,4,0)</f>
        <v>#REF!</v>
      </c>
      <c r="G219" s="33" t="s">
        <v>61</v>
      </c>
      <c r="H219" s="43">
        <v>45099</v>
      </c>
      <c r="I219" s="43" t="e">
        <f>VLOOKUP(C219,#REF!,12,0)</f>
        <v>#REF!</v>
      </c>
      <c r="J219" s="17" t="s">
        <v>285</v>
      </c>
      <c r="K219" s="45" t="s">
        <v>286</v>
      </c>
      <c r="L219" s="46" t="s">
        <v>32</v>
      </c>
      <c r="M219" s="46">
        <v>45168</v>
      </c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  <row r="220" spans="1:31" ht="13.5" customHeight="1">
      <c r="A220" s="41" t="s">
        <v>21</v>
      </c>
      <c r="B220" s="41" t="s">
        <v>134</v>
      </c>
      <c r="C220" s="12">
        <v>327</v>
      </c>
      <c r="D220" s="41" t="s">
        <v>297</v>
      </c>
      <c r="E220" s="33" t="s">
        <v>26</v>
      </c>
      <c r="F220" s="33" t="e">
        <f>VLOOKUP(C220,#REF!,4,0)</f>
        <v>#REF!</v>
      </c>
      <c r="G220" s="33" t="s">
        <v>61</v>
      </c>
      <c r="H220" s="43">
        <v>45099</v>
      </c>
      <c r="I220" s="43" t="e">
        <f>VLOOKUP(C220,#REF!,12,0)</f>
        <v>#REF!</v>
      </c>
      <c r="J220" s="17" t="s">
        <v>285</v>
      </c>
      <c r="K220" s="45" t="s">
        <v>286</v>
      </c>
      <c r="L220" s="46" t="s">
        <v>32</v>
      </c>
      <c r="M220" s="46">
        <v>45168</v>
      </c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</row>
    <row r="221" spans="1:31" ht="13.5" customHeight="1">
      <c r="A221" s="41" t="s">
        <v>11</v>
      </c>
      <c r="B221" s="41" t="s">
        <v>57</v>
      </c>
      <c r="C221" s="42">
        <v>328</v>
      </c>
      <c r="D221" s="41" t="s">
        <v>298</v>
      </c>
      <c r="E221" s="33" t="s">
        <v>26</v>
      </c>
      <c r="F221" s="33" t="e">
        <f>VLOOKUP(C221,#REF!,4,0)</f>
        <v>#REF!</v>
      </c>
      <c r="G221" s="33" t="s">
        <v>68</v>
      </c>
      <c r="H221" s="43">
        <v>45103</v>
      </c>
      <c r="I221" s="43" t="e">
        <f>VLOOKUP(C221,#REF!,12,0)</f>
        <v>#REF!</v>
      </c>
      <c r="J221" s="44" t="s">
        <v>69</v>
      </c>
      <c r="K221" s="45">
        <v>45121</v>
      </c>
      <c r="L221" s="46" t="s">
        <v>32</v>
      </c>
      <c r="M221" s="46">
        <v>45168</v>
      </c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</row>
    <row r="222" spans="1:31" ht="13.5" customHeight="1">
      <c r="A222" s="41" t="s">
        <v>15</v>
      </c>
      <c r="B222" s="41" t="s">
        <v>57</v>
      </c>
      <c r="C222" s="42">
        <v>329</v>
      </c>
      <c r="D222" s="41" t="s">
        <v>299</v>
      </c>
      <c r="E222" s="33" t="s">
        <v>26</v>
      </c>
      <c r="F222" s="33" t="e">
        <f>VLOOKUP(C222,#REF!,4,0)</f>
        <v>#REF!</v>
      </c>
      <c r="G222" s="33" t="s">
        <v>68</v>
      </c>
      <c r="H222" s="43">
        <v>45091</v>
      </c>
      <c r="I222" s="43" t="e">
        <f>VLOOKUP(C222,#REF!,12,0)</f>
        <v>#REF!</v>
      </c>
      <c r="J222" s="44" t="s">
        <v>69</v>
      </c>
      <c r="K222" s="45">
        <v>45121</v>
      </c>
      <c r="L222" s="46" t="s">
        <v>32</v>
      </c>
      <c r="M222" s="46">
        <v>45168</v>
      </c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</row>
    <row r="223" spans="1:31" ht="13.5" customHeight="1">
      <c r="A223" s="41" t="s">
        <v>15</v>
      </c>
      <c r="B223" s="41" t="s">
        <v>57</v>
      </c>
      <c r="C223" s="42">
        <v>330</v>
      </c>
      <c r="D223" s="41" t="s">
        <v>300</v>
      </c>
      <c r="E223" s="33" t="s">
        <v>26</v>
      </c>
      <c r="F223" s="33" t="e">
        <f>VLOOKUP(C223,#REF!,4,0)</f>
        <v>#REF!</v>
      </c>
      <c r="G223" s="33" t="s">
        <v>68</v>
      </c>
      <c r="H223" s="43">
        <v>45091</v>
      </c>
      <c r="I223" s="43" t="e">
        <f>VLOOKUP(C223,#REF!,12,0)</f>
        <v>#REF!</v>
      </c>
      <c r="J223" s="44" t="s">
        <v>69</v>
      </c>
      <c r="K223" s="45">
        <v>45121</v>
      </c>
      <c r="L223" s="46" t="s">
        <v>32</v>
      </c>
      <c r="M223" s="46">
        <v>45168</v>
      </c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  <row r="224" spans="1:31" ht="13.5" customHeight="1">
      <c r="A224" s="41" t="s">
        <v>15</v>
      </c>
      <c r="B224" s="41" t="s">
        <v>57</v>
      </c>
      <c r="C224" s="42">
        <v>331</v>
      </c>
      <c r="D224" s="41" t="s">
        <v>301</v>
      </c>
      <c r="E224" s="33" t="s">
        <v>26</v>
      </c>
      <c r="F224" s="33" t="e">
        <f>VLOOKUP(C224,#REF!,4,0)</f>
        <v>#REF!</v>
      </c>
      <c r="G224" s="33" t="s">
        <v>68</v>
      </c>
      <c r="H224" s="43">
        <v>45091</v>
      </c>
      <c r="I224" s="43" t="e">
        <f>VLOOKUP(C224,#REF!,12,0)</f>
        <v>#REF!</v>
      </c>
      <c r="J224" s="44" t="s">
        <v>69</v>
      </c>
      <c r="K224" s="45">
        <v>45121</v>
      </c>
      <c r="L224" s="46" t="s">
        <v>32</v>
      </c>
      <c r="M224" s="46">
        <v>45168</v>
      </c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</row>
    <row r="225" spans="1:31" ht="13.5" customHeight="1">
      <c r="A225" s="41" t="s">
        <v>15</v>
      </c>
      <c r="B225" s="41" t="s">
        <v>57</v>
      </c>
      <c r="C225" s="42">
        <v>332</v>
      </c>
      <c r="D225" s="41" t="s">
        <v>302</v>
      </c>
      <c r="E225" s="33" t="s">
        <v>26</v>
      </c>
      <c r="F225" s="33" t="e">
        <f>VLOOKUP(C225,#REF!,4,0)</f>
        <v>#REF!</v>
      </c>
      <c r="G225" s="33" t="s">
        <v>68</v>
      </c>
      <c r="H225" s="43">
        <v>45091</v>
      </c>
      <c r="I225" s="43" t="e">
        <f>VLOOKUP(C225,#REF!,12,0)</f>
        <v>#REF!</v>
      </c>
      <c r="J225" s="44" t="s">
        <v>69</v>
      </c>
      <c r="K225" s="45">
        <v>45121</v>
      </c>
      <c r="L225" s="46" t="s">
        <v>32</v>
      </c>
      <c r="M225" s="46">
        <v>45168</v>
      </c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</row>
    <row r="226" spans="1:31" ht="13.5" customHeight="1">
      <c r="A226" s="41" t="s">
        <v>15</v>
      </c>
      <c r="B226" s="41" t="s">
        <v>57</v>
      </c>
      <c r="C226" s="42">
        <v>334</v>
      </c>
      <c r="D226" s="41" t="s">
        <v>303</v>
      </c>
      <c r="E226" s="33" t="s">
        <v>26</v>
      </c>
      <c r="F226" s="33" t="e">
        <f>VLOOKUP(C226,#REF!,4,0)</f>
        <v>#REF!</v>
      </c>
      <c r="G226" s="33" t="s">
        <v>68</v>
      </c>
      <c r="H226" s="43">
        <v>45091</v>
      </c>
      <c r="I226" s="43" t="e">
        <f>VLOOKUP(C226,#REF!,12,0)</f>
        <v>#REF!</v>
      </c>
      <c r="J226" s="44" t="s">
        <v>69</v>
      </c>
      <c r="K226" s="45">
        <v>45121</v>
      </c>
      <c r="L226" s="46" t="s">
        <v>32</v>
      </c>
      <c r="M226" s="46">
        <v>45168</v>
      </c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</row>
    <row r="227" spans="1:31" ht="13.5" customHeight="1">
      <c r="A227" s="41" t="s">
        <v>23</v>
      </c>
      <c r="B227" s="41" t="s">
        <v>57</v>
      </c>
      <c r="C227" s="42">
        <v>335</v>
      </c>
      <c r="D227" s="41" t="s">
        <v>304</v>
      </c>
      <c r="E227" s="33" t="s">
        <v>26</v>
      </c>
      <c r="F227" s="33" t="e">
        <f>VLOOKUP(C227,#REF!,4,0)</f>
        <v>#REF!</v>
      </c>
      <c r="G227" s="33" t="s">
        <v>50</v>
      </c>
      <c r="H227" s="43">
        <v>45101</v>
      </c>
      <c r="I227" s="43" t="e">
        <f>VLOOKUP(C227,#REF!,12,0)</f>
        <v>#REF!</v>
      </c>
      <c r="J227" s="44" t="s">
        <v>51</v>
      </c>
      <c r="K227" s="45">
        <v>45091</v>
      </c>
      <c r="L227" s="46" t="s">
        <v>32</v>
      </c>
      <c r="M227" s="46">
        <v>45168</v>
      </c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</row>
    <row r="228" spans="1:31" ht="13.5" customHeight="1">
      <c r="A228" s="41" t="s">
        <v>126</v>
      </c>
      <c r="B228" s="41" t="s">
        <v>57</v>
      </c>
      <c r="C228" s="58">
        <v>336</v>
      </c>
      <c r="D228" s="41" t="s">
        <v>305</v>
      </c>
      <c r="E228" s="33" t="s">
        <v>26</v>
      </c>
      <c r="F228" s="33" t="e">
        <f>VLOOKUP(C228,#REF!,4,0)</f>
        <v>#REF!</v>
      </c>
      <c r="G228" s="33" t="s">
        <v>76</v>
      </c>
      <c r="H228" s="43">
        <v>45076</v>
      </c>
      <c r="I228" s="43" t="e">
        <f>VLOOKUP(C228,#REF!,12,0)</f>
        <v>#REF!</v>
      </c>
      <c r="J228" s="44" t="s">
        <v>77</v>
      </c>
      <c r="K228" s="45">
        <v>45131</v>
      </c>
      <c r="L228" s="46" t="s">
        <v>32</v>
      </c>
      <c r="M228" s="46">
        <v>45168</v>
      </c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</row>
    <row r="229" spans="1:31" ht="13.5" customHeight="1">
      <c r="A229" s="41" t="s">
        <v>126</v>
      </c>
      <c r="B229" s="41" t="s">
        <v>57</v>
      </c>
      <c r="C229" s="42">
        <v>337</v>
      </c>
      <c r="D229" s="49" t="s">
        <v>306</v>
      </c>
      <c r="E229" s="33" t="s">
        <v>26</v>
      </c>
      <c r="F229" s="33" t="e">
        <f>VLOOKUP(C229,#REF!,4,0)</f>
        <v>#REF!</v>
      </c>
      <c r="G229" s="33" t="s">
        <v>76</v>
      </c>
      <c r="H229" s="43">
        <v>45132</v>
      </c>
      <c r="I229" s="43" t="e">
        <f>VLOOKUP(C229,#REF!,12,0)</f>
        <v>#REF!</v>
      </c>
      <c r="J229" s="44" t="s">
        <v>77</v>
      </c>
      <c r="K229" s="47"/>
      <c r="L229" s="40" t="s">
        <v>32</v>
      </c>
      <c r="M229" s="46">
        <v>45168</v>
      </c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</row>
    <row r="230" spans="1:31" ht="13.5" customHeight="1">
      <c r="A230" s="41" t="s">
        <v>126</v>
      </c>
      <c r="B230" s="41" t="s">
        <v>57</v>
      </c>
      <c r="C230" s="42">
        <v>338</v>
      </c>
      <c r="D230" s="49" t="s">
        <v>307</v>
      </c>
      <c r="E230" s="33" t="s">
        <v>26</v>
      </c>
      <c r="F230" s="33" t="e">
        <f>VLOOKUP(C230,#REF!,4,0)</f>
        <v>#REF!</v>
      </c>
      <c r="G230" s="33" t="s">
        <v>76</v>
      </c>
      <c r="H230" s="43">
        <v>45132</v>
      </c>
      <c r="I230" s="43" t="e">
        <f>VLOOKUP(C230,#REF!,12,0)</f>
        <v>#REF!</v>
      </c>
      <c r="J230" s="44" t="s">
        <v>77</v>
      </c>
      <c r="K230" s="47"/>
      <c r="L230" s="40" t="s">
        <v>32</v>
      </c>
      <c r="M230" s="46">
        <v>45168</v>
      </c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</row>
    <row r="231" spans="1:31" ht="13.5" customHeight="1">
      <c r="A231" s="41" t="s">
        <v>126</v>
      </c>
      <c r="B231" s="41" t="s">
        <v>57</v>
      </c>
      <c r="C231" s="42">
        <v>339</v>
      </c>
      <c r="D231" s="49" t="s">
        <v>308</v>
      </c>
      <c r="E231" s="33" t="s">
        <v>26</v>
      </c>
      <c r="F231" s="33" t="e">
        <f>VLOOKUP(C231,#REF!,4,0)</f>
        <v>#REF!</v>
      </c>
      <c r="G231" s="33" t="s">
        <v>76</v>
      </c>
      <c r="H231" s="43">
        <v>45090</v>
      </c>
      <c r="I231" s="43" t="e">
        <f>VLOOKUP(C231,#REF!,12,0)</f>
        <v>#REF!</v>
      </c>
      <c r="J231" s="44" t="s">
        <v>77</v>
      </c>
      <c r="K231" s="47"/>
      <c r="L231" s="40" t="s">
        <v>32</v>
      </c>
      <c r="M231" s="46">
        <v>45168</v>
      </c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</row>
    <row r="232" spans="1:31" ht="13.5" customHeight="1">
      <c r="A232" s="41" t="s">
        <v>126</v>
      </c>
      <c r="B232" s="41" t="s">
        <v>57</v>
      </c>
      <c r="C232" s="42">
        <v>340</v>
      </c>
      <c r="D232" s="49" t="s">
        <v>309</v>
      </c>
      <c r="E232" s="33" t="s">
        <v>26</v>
      </c>
      <c r="F232" s="33" t="e">
        <f>VLOOKUP(C232,#REF!,4,0)</f>
        <v>#REF!</v>
      </c>
      <c r="G232" s="33" t="s">
        <v>76</v>
      </c>
      <c r="H232" s="43">
        <v>45090</v>
      </c>
      <c r="I232" s="43" t="e">
        <f>VLOOKUP(C232,#REF!,12,0)</f>
        <v>#REF!</v>
      </c>
      <c r="J232" s="44" t="s">
        <v>77</v>
      </c>
      <c r="K232" s="47"/>
      <c r="L232" s="40" t="s">
        <v>32</v>
      </c>
      <c r="M232" s="46">
        <v>45168</v>
      </c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</row>
    <row r="233" spans="1:31" ht="13.5" customHeight="1">
      <c r="A233" s="41" t="s">
        <v>126</v>
      </c>
      <c r="B233" s="41" t="s">
        <v>57</v>
      </c>
      <c r="C233" s="42">
        <v>341</v>
      </c>
      <c r="D233" s="49" t="s">
        <v>310</v>
      </c>
      <c r="E233" s="33" t="s">
        <v>26</v>
      </c>
      <c r="F233" s="33" t="e">
        <f>VLOOKUP(C233,#REF!,4,0)</f>
        <v>#REF!</v>
      </c>
      <c r="G233" s="33" t="s">
        <v>76</v>
      </c>
      <c r="H233" s="43">
        <v>45090</v>
      </c>
      <c r="I233" s="43" t="e">
        <f>VLOOKUP(C233,#REF!,12,0)</f>
        <v>#REF!</v>
      </c>
      <c r="J233" s="44" t="s">
        <v>77</v>
      </c>
      <c r="K233" s="47"/>
      <c r="L233" s="40" t="s">
        <v>32</v>
      </c>
      <c r="M233" s="46">
        <v>45168</v>
      </c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</row>
    <row r="234" spans="1:31" ht="13.5" customHeight="1">
      <c r="A234" s="41" t="s">
        <v>126</v>
      </c>
      <c r="B234" s="41" t="s">
        <v>57</v>
      </c>
      <c r="C234" s="42">
        <v>343</v>
      </c>
      <c r="D234" s="41" t="s">
        <v>311</v>
      </c>
      <c r="E234" s="33" t="s">
        <v>26</v>
      </c>
      <c r="F234" s="33" t="s">
        <v>82</v>
      </c>
      <c r="G234" s="33" t="s">
        <v>76</v>
      </c>
      <c r="H234" s="43">
        <v>45142</v>
      </c>
      <c r="I234" s="43" t="e">
        <f>VLOOKUP(C234,#REF!,12,0)</f>
        <v>#REF!</v>
      </c>
      <c r="J234" s="44" t="s">
        <v>77</v>
      </c>
      <c r="K234" s="45">
        <v>45155</v>
      </c>
      <c r="L234" s="40" t="s">
        <v>32</v>
      </c>
      <c r="M234" s="46">
        <v>45168</v>
      </c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</row>
    <row r="235" spans="1:31" ht="13.5" customHeight="1">
      <c r="A235" s="41" t="s">
        <v>126</v>
      </c>
      <c r="B235" s="41" t="s">
        <v>57</v>
      </c>
      <c r="C235" s="42">
        <v>344</v>
      </c>
      <c r="D235" s="41" t="s">
        <v>312</v>
      </c>
      <c r="E235" s="33" t="s">
        <v>26</v>
      </c>
      <c r="F235" s="33" t="s">
        <v>82</v>
      </c>
      <c r="G235" s="33" t="s">
        <v>76</v>
      </c>
      <c r="H235" s="43">
        <v>45131</v>
      </c>
      <c r="I235" s="43" t="e">
        <f>VLOOKUP(C235,#REF!,12,0)</f>
        <v>#REF!</v>
      </c>
      <c r="J235" s="44" t="s">
        <v>77</v>
      </c>
      <c r="K235" s="45">
        <v>45154</v>
      </c>
      <c r="L235" s="40" t="s">
        <v>32</v>
      </c>
      <c r="M235" s="46">
        <v>45168</v>
      </c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</row>
    <row r="236" spans="1:31" ht="13.5" customHeight="1">
      <c r="A236" s="41" t="s">
        <v>126</v>
      </c>
      <c r="B236" s="41" t="s">
        <v>57</v>
      </c>
      <c r="C236" s="42">
        <v>345</v>
      </c>
      <c r="D236" s="41" t="s">
        <v>313</v>
      </c>
      <c r="E236" s="33" t="s">
        <v>26</v>
      </c>
      <c r="F236" s="33" t="e">
        <f>VLOOKUP(C236,#REF!,4,0)</f>
        <v>#REF!</v>
      </c>
      <c r="G236" s="33" t="s">
        <v>76</v>
      </c>
      <c r="H236" s="43">
        <v>45103</v>
      </c>
      <c r="I236" s="43" t="e">
        <f>VLOOKUP(C236,#REF!,12,0)</f>
        <v>#REF!</v>
      </c>
      <c r="J236" s="44" t="s">
        <v>77</v>
      </c>
      <c r="K236" s="47"/>
      <c r="L236" s="40" t="s">
        <v>32</v>
      </c>
      <c r="M236" s="46">
        <v>45168</v>
      </c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</row>
    <row r="237" spans="1:31" ht="13.5" customHeight="1">
      <c r="A237" s="41" t="s">
        <v>16</v>
      </c>
      <c r="B237" s="41" t="s">
        <v>57</v>
      </c>
      <c r="C237" s="42">
        <v>346</v>
      </c>
      <c r="D237" s="41" t="s">
        <v>314</v>
      </c>
      <c r="E237" s="33" t="s">
        <v>26</v>
      </c>
      <c r="F237" s="33" t="e">
        <f>VLOOKUP(C237,#REF!,4,0)</f>
        <v>#REF!</v>
      </c>
      <c r="G237" s="33" t="s">
        <v>68</v>
      </c>
      <c r="H237" s="43">
        <v>45120</v>
      </c>
      <c r="I237" s="43" t="e">
        <f>VLOOKUP(C237,#REF!,12,0)</f>
        <v>#REF!</v>
      </c>
      <c r="J237" s="44" t="s">
        <v>124</v>
      </c>
      <c r="K237" s="47"/>
      <c r="L237" s="40" t="s">
        <v>32</v>
      </c>
      <c r="M237" s="46">
        <v>45168</v>
      </c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</row>
    <row r="238" spans="1:31" ht="13.5" customHeight="1">
      <c r="A238" s="41" t="s">
        <v>16</v>
      </c>
      <c r="B238" s="41" t="s">
        <v>57</v>
      </c>
      <c r="C238" s="59" t="s">
        <v>315</v>
      </c>
      <c r="D238" s="49" t="s">
        <v>316</v>
      </c>
      <c r="E238" s="33" t="s">
        <v>26</v>
      </c>
      <c r="F238" s="33" t="s">
        <v>82</v>
      </c>
      <c r="G238" s="33" t="s">
        <v>68</v>
      </c>
      <c r="H238" s="43">
        <v>45120</v>
      </c>
      <c r="I238" s="43" t="e">
        <f>VLOOKUP(C238,#REF!,12,0)</f>
        <v>#REF!</v>
      </c>
      <c r="J238" s="44" t="s">
        <v>124</v>
      </c>
      <c r="K238" s="45">
        <v>45152</v>
      </c>
      <c r="L238" s="40" t="s">
        <v>32</v>
      </c>
      <c r="M238" s="46">
        <v>45168</v>
      </c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</row>
    <row r="239" spans="1:31" ht="13.5" customHeight="1">
      <c r="A239" s="41" t="s">
        <v>15</v>
      </c>
      <c r="B239" s="33" t="s">
        <v>57</v>
      </c>
      <c r="C239" s="42">
        <v>333</v>
      </c>
      <c r="D239" s="41" t="s">
        <v>317</v>
      </c>
      <c r="E239" s="33" t="s">
        <v>26</v>
      </c>
      <c r="F239" s="33" t="e">
        <f>VLOOKUP(C239,#REF!,4,0)</f>
        <v>#REF!</v>
      </c>
      <c r="G239" s="33" t="s">
        <v>68</v>
      </c>
      <c r="H239" s="43">
        <v>45125</v>
      </c>
      <c r="I239" s="43" t="e">
        <f>VLOOKUP(C239,#REF!,12,0)</f>
        <v>#REF!</v>
      </c>
      <c r="J239" s="60" t="s">
        <v>69</v>
      </c>
      <c r="K239" s="61">
        <v>45126</v>
      </c>
      <c r="L239" s="46" t="s">
        <v>32</v>
      </c>
      <c r="M239" s="46">
        <v>45168</v>
      </c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</row>
    <row r="240" spans="1:31" ht="13.5" customHeight="1"/>
    <row r="241" spans="1:31" ht="13.5" customHeight="1">
      <c r="A241" s="55"/>
      <c r="B241" s="55"/>
      <c r="C241" s="62"/>
      <c r="D241" s="55"/>
      <c r="E241" s="40"/>
      <c r="F241" s="40"/>
      <c r="G241" s="55"/>
      <c r="H241" s="55"/>
      <c r="I241" s="55"/>
      <c r="J241" s="51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</row>
    <row r="242" spans="1:31" ht="13.5" customHeight="1">
      <c r="A242" s="55"/>
      <c r="B242" s="55"/>
      <c r="C242" s="62"/>
      <c r="D242" s="55"/>
      <c r="E242" s="40"/>
      <c r="F242" s="40"/>
      <c r="G242" s="55"/>
      <c r="H242" s="55"/>
      <c r="I242" s="55"/>
      <c r="J242" s="51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</row>
    <row r="243" spans="1:31" ht="13.5" customHeight="1">
      <c r="A243" s="55"/>
      <c r="B243" s="55"/>
      <c r="C243" s="62"/>
      <c r="D243" s="55"/>
      <c r="E243" s="40"/>
      <c r="F243" s="40"/>
      <c r="G243" s="55"/>
      <c r="H243" s="55"/>
      <c r="I243" s="55"/>
      <c r="J243" s="51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</row>
    <row r="244" spans="1:31" ht="13.5" customHeight="1">
      <c r="A244" s="55"/>
      <c r="B244" s="55"/>
      <c r="C244" s="62"/>
      <c r="D244" s="55"/>
      <c r="E244" s="40"/>
      <c r="F244" s="40"/>
      <c r="G244" s="55"/>
      <c r="H244" s="55"/>
      <c r="I244" s="55"/>
      <c r="J244" s="51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</row>
    <row r="245" spans="1:31" ht="13.5" customHeight="1">
      <c r="A245" s="55"/>
      <c r="B245" s="55"/>
      <c r="C245" s="62"/>
      <c r="D245" s="55"/>
      <c r="E245" s="40"/>
      <c r="F245" s="40"/>
      <c r="G245" s="55"/>
      <c r="H245" s="55"/>
      <c r="I245" s="55"/>
      <c r="J245" s="51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</row>
    <row r="246" spans="1:31" ht="13.5" customHeight="1">
      <c r="A246" s="55"/>
      <c r="B246" s="55"/>
      <c r="C246" s="62"/>
      <c r="D246" s="55"/>
      <c r="E246" s="40"/>
      <c r="F246" s="40"/>
      <c r="G246" s="55"/>
      <c r="H246" s="55"/>
      <c r="I246" s="55"/>
      <c r="J246" s="51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</row>
    <row r="247" spans="1:31" ht="13.5" customHeight="1">
      <c r="A247" s="55"/>
      <c r="B247" s="55"/>
      <c r="C247" s="62"/>
      <c r="D247" s="55"/>
      <c r="E247" s="40"/>
      <c r="F247" s="40"/>
      <c r="G247" s="55"/>
      <c r="H247" s="55"/>
      <c r="I247" s="55"/>
      <c r="J247" s="51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</row>
    <row r="248" spans="1:31" ht="13.5" customHeight="1">
      <c r="A248" s="55"/>
      <c r="B248" s="55"/>
      <c r="C248" s="62"/>
      <c r="D248" s="55"/>
      <c r="E248" s="40"/>
      <c r="F248" s="40"/>
      <c r="G248" s="55"/>
      <c r="H248" s="55"/>
      <c r="I248" s="55"/>
      <c r="J248" s="51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</row>
    <row r="249" spans="1:31" ht="13.5" customHeight="1">
      <c r="A249" s="55"/>
      <c r="B249" s="55"/>
      <c r="C249" s="62"/>
      <c r="D249" s="55"/>
      <c r="E249" s="40"/>
      <c r="F249" s="40"/>
      <c r="G249" s="55"/>
      <c r="H249" s="55"/>
      <c r="I249" s="55"/>
      <c r="J249" s="51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</row>
    <row r="250" spans="1:31" ht="13.5" customHeight="1">
      <c r="A250" s="55"/>
      <c r="B250" s="55"/>
      <c r="C250" s="62"/>
      <c r="D250" s="55"/>
      <c r="E250" s="40"/>
      <c r="F250" s="40"/>
      <c r="G250" s="55"/>
      <c r="H250" s="55"/>
      <c r="I250" s="55"/>
      <c r="J250" s="51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</row>
    <row r="251" spans="1:31" ht="13.5" customHeight="1">
      <c r="A251" s="55"/>
      <c r="B251" s="55"/>
      <c r="C251" s="62"/>
      <c r="D251" s="55"/>
      <c r="E251" s="40"/>
      <c r="F251" s="40"/>
      <c r="G251" s="55"/>
      <c r="H251" s="55"/>
      <c r="I251" s="55"/>
      <c r="J251" s="51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</row>
    <row r="252" spans="1:31" ht="13.5" customHeight="1">
      <c r="A252" s="55"/>
      <c r="B252" s="55"/>
      <c r="C252" s="62"/>
      <c r="D252" s="55"/>
      <c r="E252" s="40"/>
      <c r="F252" s="40"/>
      <c r="G252" s="55"/>
      <c r="H252" s="55"/>
      <c r="I252" s="55"/>
      <c r="J252" s="51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</row>
    <row r="253" spans="1:31" ht="13.5" customHeight="1">
      <c r="A253" s="55"/>
      <c r="B253" s="55"/>
      <c r="C253" s="62"/>
      <c r="D253" s="55"/>
      <c r="E253" s="40"/>
      <c r="F253" s="40"/>
      <c r="G253" s="55"/>
      <c r="H253" s="55"/>
      <c r="I253" s="55"/>
      <c r="J253" s="51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</row>
    <row r="254" spans="1:31" ht="13.5" customHeight="1">
      <c r="A254" s="55"/>
      <c r="B254" s="55"/>
      <c r="C254" s="62"/>
      <c r="D254" s="55"/>
      <c r="E254" s="40"/>
      <c r="F254" s="40"/>
      <c r="G254" s="55"/>
      <c r="H254" s="55"/>
      <c r="I254" s="55"/>
      <c r="J254" s="51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</row>
    <row r="255" spans="1:31" ht="13.5" customHeight="1">
      <c r="A255" s="55"/>
      <c r="B255" s="55"/>
      <c r="C255" s="62"/>
      <c r="D255" s="55"/>
      <c r="E255" s="40"/>
      <c r="F255" s="40"/>
      <c r="G255" s="55"/>
      <c r="H255" s="55"/>
      <c r="I255" s="55"/>
      <c r="J255" s="51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</row>
    <row r="256" spans="1:31" ht="13.5" customHeight="1">
      <c r="A256" s="55"/>
      <c r="B256" s="55"/>
      <c r="C256" s="62"/>
      <c r="D256" s="55"/>
      <c r="E256" s="40"/>
      <c r="F256" s="40"/>
      <c r="G256" s="55"/>
      <c r="H256" s="55"/>
      <c r="I256" s="55"/>
      <c r="J256" s="51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</row>
    <row r="257" spans="1:31" ht="13.5" customHeight="1">
      <c r="A257" s="55"/>
      <c r="B257" s="55"/>
      <c r="C257" s="62"/>
      <c r="D257" s="55"/>
      <c r="E257" s="40"/>
      <c r="F257" s="40"/>
      <c r="G257" s="55"/>
      <c r="H257" s="55"/>
      <c r="I257" s="55"/>
      <c r="J257" s="51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</row>
    <row r="258" spans="1:31" ht="13.5" customHeight="1">
      <c r="A258" s="55"/>
      <c r="B258" s="55"/>
      <c r="C258" s="62"/>
      <c r="D258" s="55"/>
      <c r="E258" s="40"/>
      <c r="F258" s="40"/>
      <c r="G258" s="55"/>
      <c r="H258" s="55"/>
      <c r="I258" s="55"/>
      <c r="J258" s="51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</row>
    <row r="259" spans="1:31" ht="13.5" customHeight="1">
      <c r="A259" s="55"/>
      <c r="B259" s="55"/>
      <c r="C259" s="62"/>
      <c r="D259" s="55"/>
      <c r="E259" s="40"/>
      <c r="F259" s="40"/>
      <c r="G259" s="55"/>
      <c r="H259" s="55"/>
      <c r="I259" s="55"/>
      <c r="J259" s="51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</row>
    <row r="260" spans="1:31" ht="13.5" customHeight="1">
      <c r="A260" s="55"/>
      <c r="B260" s="55"/>
      <c r="C260" s="62"/>
      <c r="D260" s="55"/>
      <c r="E260" s="40"/>
      <c r="F260" s="40"/>
      <c r="G260" s="55"/>
      <c r="H260" s="55"/>
      <c r="I260" s="55"/>
      <c r="J260" s="51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</row>
    <row r="261" spans="1:31" ht="13.5" customHeight="1">
      <c r="A261" s="55"/>
      <c r="B261" s="55"/>
      <c r="C261" s="62"/>
      <c r="D261" s="55"/>
      <c r="E261" s="40"/>
      <c r="F261" s="40"/>
      <c r="G261" s="55"/>
      <c r="H261" s="55"/>
      <c r="I261" s="55"/>
      <c r="J261" s="51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</row>
    <row r="262" spans="1:31" ht="13.5" customHeight="1">
      <c r="A262" s="55"/>
      <c r="B262" s="55"/>
      <c r="C262" s="62"/>
      <c r="D262" s="55"/>
      <c r="E262" s="40"/>
      <c r="F262" s="40"/>
      <c r="G262" s="55"/>
      <c r="H262" s="55"/>
      <c r="I262" s="55"/>
      <c r="J262" s="51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</row>
    <row r="263" spans="1:31" ht="13.5" customHeight="1">
      <c r="A263" s="55"/>
      <c r="B263" s="55"/>
      <c r="C263" s="62"/>
      <c r="D263" s="55"/>
      <c r="E263" s="40"/>
      <c r="F263" s="40"/>
      <c r="G263" s="55"/>
      <c r="H263" s="55"/>
      <c r="I263" s="55"/>
      <c r="J263" s="51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</row>
    <row r="264" spans="1:31" ht="13.5" customHeight="1">
      <c r="A264" s="55"/>
      <c r="B264" s="55"/>
      <c r="C264" s="62"/>
      <c r="D264" s="55"/>
      <c r="E264" s="40"/>
      <c r="F264" s="40"/>
      <c r="G264" s="55"/>
      <c r="H264" s="55"/>
      <c r="I264" s="55"/>
      <c r="J264" s="51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</row>
    <row r="265" spans="1:31" ht="13.5" customHeight="1">
      <c r="A265" s="55"/>
      <c r="B265" s="55"/>
      <c r="C265" s="62"/>
      <c r="D265" s="55"/>
      <c r="E265" s="40"/>
      <c r="F265" s="40"/>
      <c r="G265" s="55"/>
      <c r="H265" s="55"/>
      <c r="I265" s="55"/>
      <c r="J265" s="51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</row>
    <row r="266" spans="1:31" ht="13.5" customHeight="1">
      <c r="A266" s="55"/>
      <c r="B266" s="55"/>
      <c r="C266" s="62"/>
      <c r="D266" s="55"/>
      <c r="E266" s="40"/>
      <c r="F266" s="40"/>
      <c r="G266" s="55"/>
      <c r="H266" s="55"/>
      <c r="I266" s="55"/>
      <c r="J266" s="51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</row>
    <row r="267" spans="1:31" ht="13.5" customHeight="1">
      <c r="A267" s="55"/>
      <c r="B267" s="55"/>
      <c r="C267" s="62"/>
      <c r="D267" s="55"/>
      <c r="E267" s="40"/>
      <c r="F267" s="40"/>
      <c r="G267" s="55"/>
      <c r="H267" s="55"/>
      <c r="I267" s="55"/>
      <c r="J267" s="51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</row>
    <row r="268" spans="1:31" ht="13.5" customHeight="1">
      <c r="A268" s="55"/>
      <c r="B268" s="55"/>
      <c r="C268" s="62"/>
      <c r="D268" s="55"/>
      <c r="E268" s="40"/>
      <c r="F268" s="40"/>
      <c r="G268" s="55"/>
      <c r="H268" s="55"/>
      <c r="I268" s="55"/>
      <c r="J268" s="51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</row>
    <row r="269" spans="1:31" ht="13.5" customHeight="1">
      <c r="A269" s="55"/>
      <c r="B269" s="55"/>
      <c r="C269" s="62"/>
      <c r="D269" s="55"/>
      <c r="E269" s="40"/>
      <c r="F269" s="40"/>
      <c r="G269" s="55"/>
      <c r="H269" s="55"/>
      <c r="I269" s="55"/>
      <c r="J269" s="51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</row>
    <row r="270" spans="1:31" ht="13.5" customHeight="1">
      <c r="A270" s="55"/>
      <c r="B270" s="55"/>
      <c r="C270" s="62"/>
      <c r="D270" s="55"/>
      <c r="E270" s="40"/>
      <c r="F270" s="40"/>
      <c r="G270" s="55"/>
      <c r="H270" s="55"/>
      <c r="I270" s="55"/>
      <c r="J270" s="51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</row>
    <row r="271" spans="1:31" ht="13.5" customHeight="1">
      <c r="A271" s="55"/>
      <c r="B271" s="55"/>
      <c r="C271" s="62"/>
      <c r="D271" s="55"/>
      <c r="E271" s="40"/>
      <c r="F271" s="40"/>
      <c r="G271" s="55"/>
      <c r="H271" s="55"/>
      <c r="I271" s="55"/>
      <c r="J271" s="51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</row>
    <row r="272" spans="1:31" ht="13.5" customHeight="1">
      <c r="A272" s="55"/>
      <c r="B272" s="55"/>
      <c r="C272" s="62"/>
      <c r="D272" s="55"/>
      <c r="E272" s="40"/>
      <c r="F272" s="40"/>
      <c r="G272" s="55"/>
      <c r="H272" s="55"/>
      <c r="I272" s="55"/>
      <c r="J272" s="51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</row>
    <row r="273" spans="1:31" ht="13.5" customHeight="1">
      <c r="A273" s="55"/>
      <c r="B273" s="55"/>
      <c r="C273" s="62"/>
      <c r="D273" s="55"/>
      <c r="E273" s="40"/>
      <c r="F273" s="40"/>
      <c r="G273" s="55"/>
      <c r="H273" s="55"/>
      <c r="I273" s="55"/>
      <c r="J273" s="51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</row>
    <row r="274" spans="1:31" ht="13.5" customHeight="1">
      <c r="A274" s="55"/>
      <c r="B274" s="55"/>
      <c r="C274" s="62"/>
      <c r="D274" s="55"/>
      <c r="E274" s="40"/>
      <c r="F274" s="40"/>
      <c r="G274" s="55"/>
      <c r="H274" s="55"/>
      <c r="I274" s="55"/>
      <c r="J274" s="51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</row>
    <row r="275" spans="1:31" ht="13.5" customHeight="1">
      <c r="A275" s="55"/>
      <c r="B275" s="55"/>
      <c r="C275" s="62"/>
      <c r="D275" s="55"/>
      <c r="E275" s="40"/>
      <c r="F275" s="40"/>
      <c r="G275" s="55"/>
      <c r="H275" s="55"/>
      <c r="I275" s="55"/>
      <c r="J275" s="51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</row>
    <row r="276" spans="1:31" ht="13.5" customHeight="1">
      <c r="A276" s="55"/>
      <c r="B276" s="55"/>
      <c r="C276" s="62"/>
      <c r="D276" s="55"/>
      <c r="E276" s="40"/>
      <c r="F276" s="40"/>
      <c r="G276" s="55"/>
      <c r="H276" s="55"/>
      <c r="I276" s="55"/>
      <c r="J276" s="51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</row>
    <row r="277" spans="1:31" ht="13.5" customHeight="1">
      <c r="A277" s="55"/>
      <c r="B277" s="55"/>
      <c r="C277" s="62"/>
      <c r="D277" s="55"/>
      <c r="E277" s="40"/>
      <c r="F277" s="40"/>
      <c r="G277" s="55"/>
      <c r="H277" s="55"/>
      <c r="I277" s="55"/>
      <c r="J277" s="51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</row>
    <row r="278" spans="1:31" ht="13.5" customHeight="1">
      <c r="A278" s="55"/>
      <c r="B278" s="55"/>
      <c r="C278" s="62"/>
      <c r="D278" s="55"/>
      <c r="E278" s="40"/>
      <c r="F278" s="40"/>
      <c r="G278" s="55"/>
      <c r="H278" s="55"/>
      <c r="I278" s="55"/>
      <c r="J278" s="51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</row>
    <row r="279" spans="1:31" ht="13.5" customHeight="1">
      <c r="A279" s="55"/>
      <c r="B279" s="55"/>
      <c r="C279" s="62"/>
      <c r="D279" s="55"/>
      <c r="E279" s="40"/>
      <c r="F279" s="40"/>
      <c r="G279" s="55"/>
      <c r="H279" s="55"/>
      <c r="I279" s="55"/>
      <c r="J279" s="51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</row>
    <row r="280" spans="1:31" ht="13.5" customHeight="1">
      <c r="A280" s="55"/>
      <c r="B280" s="55"/>
      <c r="C280" s="62"/>
      <c r="D280" s="55"/>
      <c r="E280" s="40"/>
      <c r="F280" s="40"/>
      <c r="G280" s="55"/>
      <c r="H280" s="55"/>
      <c r="I280" s="55"/>
      <c r="J280" s="51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</row>
    <row r="281" spans="1:31" ht="13.5" customHeight="1">
      <c r="A281" s="55"/>
      <c r="B281" s="55"/>
      <c r="C281" s="62"/>
      <c r="D281" s="55"/>
      <c r="E281" s="40"/>
      <c r="F281" s="40"/>
      <c r="G281" s="55"/>
      <c r="H281" s="55"/>
      <c r="I281" s="55"/>
      <c r="J281" s="51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</row>
    <row r="282" spans="1:31" ht="13.5" customHeight="1">
      <c r="A282" s="55"/>
      <c r="B282" s="55"/>
      <c r="C282" s="62"/>
      <c r="D282" s="55"/>
      <c r="E282" s="40"/>
      <c r="F282" s="40"/>
      <c r="G282" s="55"/>
      <c r="H282" s="55"/>
      <c r="I282" s="55"/>
      <c r="J282" s="51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</row>
    <row r="283" spans="1:31" ht="13.5" customHeight="1">
      <c r="A283" s="55"/>
      <c r="B283" s="55"/>
      <c r="C283" s="62"/>
      <c r="D283" s="55"/>
      <c r="E283" s="40"/>
      <c r="F283" s="40"/>
      <c r="G283" s="55"/>
      <c r="H283" s="55"/>
      <c r="I283" s="55"/>
      <c r="J283" s="51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</row>
    <row r="284" spans="1:31" ht="13.5" customHeight="1">
      <c r="A284" s="55"/>
      <c r="B284" s="55"/>
      <c r="C284" s="62"/>
      <c r="D284" s="55"/>
      <c r="E284" s="40"/>
      <c r="F284" s="40"/>
      <c r="G284" s="55"/>
      <c r="H284" s="55"/>
      <c r="I284" s="55"/>
      <c r="J284" s="51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</row>
    <row r="285" spans="1:31" ht="13.5" customHeight="1">
      <c r="A285" s="55"/>
      <c r="B285" s="55"/>
      <c r="C285" s="62"/>
      <c r="D285" s="55"/>
      <c r="E285" s="40"/>
      <c r="F285" s="40"/>
      <c r="G285" s="55"/>
      <c r="H285" s="55"/>
      <c r="I285" s="55"/>
      <c r="J285" s="51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</row>
    <row r="286" spans="1:31" ht="13.5" customHeight="1">
      <c r="A286" s="55"/>
      <c r="B286" s="55"/>
      <c r="C286" s="62"/>
      <c r="D286" s="55"/>
      <c r="E286" s="40"/>
      <c r="F286" s="40"/>
      <c r="G286" s="55"/>
      <c r="H286" s="55"/>
      <c r="I286" s="55"/>
      <c r="J286" s="51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</row>
    <row r="287" spans="1:31" ht="13.5" customHeight="1">
      <c r="A287" s="55"/>
      <c r="B287" s="55"/>
      <c r="C287" s="62"/>
      <c r="D287" s="55"/>
      <c r="E287" s="40"/>
      <c r="F287" s="40"/>
      <c r="G287" s="55"/>
      <c r="H287" s="55"/>
      <c r="I287" s="55"/>
      <c r="J287" s="51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</row>
    <row r="288" spans="1:31" ht="13.5" customHeight="1">
      <c r="A288" s="55"/>
      <c r="B288" s="55"/>
      <c r="C288" s="62"/>
      <c r="D288" s="55"/>
      <c r="E288" s="40"/>
      <c r="F288" s="40"/>
      <c r="G288" s="55"/>
      <c r="H288" s="55"/>
      <c r="I288" s="55"/>
      <c r="J288" s="51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</row>
    <row r="289" spans="1:31" ht="13.5" customHeight="1">
      <c r="A289" s="55"/>
      <c r="B289" s="55"/>
      <c r="C289" s="62"/>
      <c r="D289" s="55"/>
      <c r="E289" s="40"/>
      <c r="F289" s="40"/>
      <c r="G289" s="55"/>
      <c r="H289" s="55"/>
      <c r="I289" s="55"/>
      <c r="J289" s="51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</row>
    <row r="290" spans="1:31" ht="13.5" customHeight="1">
      <c r="A290" s="55"/>
      <c r="B290" s="55"/>
      <c r="C290" s="62"/>
      <c r="D290" s="55"/>
      <c r="E290" s="40"/>
      <c r="F290" s="40"/>
      <c r="G290" s="55"/>
      <c r="H290" s="55"/>
      <c r="I290" s="55"/>
      <c r="J290" s="51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</row>
    <row r="291" spans="1:31" ht="13.5" customHeight="1">
      <c r="A291" s="55"/>
      <c r="B291" s="55"/>
      <c r="C291" s="62"/>
      <c r="D291" s="55"/>
      <c r="E291" s="40"/>
      <c r="F291" s="40"/>
      <c r="G291" s="55"/>
      <c r="H291" s="55"/>
      <c r="I291" s="55"/>
      <c r="J291" s="51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</row>
    <row r="292" spans="1:31" ht="13.5" customHeight="1">
      <c r="A292" s="55"/>
      <c r="B292" s="55"/>
      <c r="C292" s="62"/>
      <c r="D292" s="55"/>
      <c r="E292" s="40"/>
      <c r="F292" s="40"/>
      <c r="G292" s="55"/>
      <c r="H292" s="55"/>
      <c r="I292" s="55"/>
      <c r="J292" s="51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</row>
    <row r="293" spans="1:31" ht="13.5" customHeight="1">
      <c r="A293" s="55"/>
      <c r="B293" s="55"/>
      <c r="C293" s="62"/>
      <c r="D293" s="55"/>
      <c r="E293" s="40"/>
      <c r="F293" s="40"/>
      <c r="G293" s="55"/>
      <c r="H293" s="55"/>
      <c r="I293" s="55"/>
      <c r="J293" s="51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</row>
    <row r="294" spans="1:31" ht="13.5" customHeight="1">
      <c r="A294" s="55"/>
      <c r="B294" s="55"/>
      <c r="C294" s="62"/>
      <c r="D294" s="55"/>
      <c r="E294" s="40"/>
      <c r="F294" s="40"/>
      <c r="G294" s="55"/>
      <c r="H294" s="55"/>
      <c r="I294" s="55"/>
      <c r="J294" s="51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</row>
    <row r="295" spans="1:31" ht="13.5" customHeight="1">
      <c r="A295" s="55"/>
      <c r="B295" s="55"/>
      <c r="C295" s="62"/>
      <c r="D295" s="55"/>
      <c r="E295" s="40"/>
      <c r="F295" s="40"/>
      <c r="G295" s="55"/>
      <c r="H295" s="55"/>
      <c r="I295" s="55"/>
      <c r="J295" s="51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</row>
    <row r="296" spans="1:31" ht="13.5" customHeight="1">
      <c r="A296" s="55"/>
      <c r="B296" s="55"/>
      <c r="C296" s="62"/>
      <c r="D296" s="55"/>
      <c r="E296" s="40"/>
      <c r="F296" s="40"/>
      <c r="G296" s="55"/>
      <c r="H296" s="55"/>
      <c r="I296" s="55"/>
      <c r="J296" s="51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</row>
    <row r="297" spans="1:31" ht="13.5" customHeight="1">
      <c r="A297" s="55"/>
      <c r="B297" s="55"/>
      <c r="C297" s="62"/>
      <c r="D297" s="55"/>
      <c r="E297" s="40"/>
      <c r="F297" s="40"/>
      <c r="G297" s="55"/>
      <c r="H297" s="55"/>
      <c r="I297" s="55"/>
      <c r="J297" s="51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</row>
    <row r="298" spans="1:31" ht="13.5" customHeight="1">
      <c r="A298" s="55"/>
      <c r="B298" s="55"/>
      <c r="C298" s="62"/>
      <c r="D298" s="55"/>
      <c r="E298" s="40"/>
      <c r="F298" s="40"/>
      <c r="G298" s="55"/>
      <c r="H298" s="55"/>
      <c r="I298" s="55"/>
      <c r="J298" s="51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</row>
    <row r="299" spans="1:31" ht="13.5" customHeight="1">
      <c r="A299" s="55"/>
      <c r="B299" s="55"/>
      <c r="C299" s="62"/>
      <c r="D299" s="55"/>
      <c r="E299" s="40"/>
      <c r="F299" s="40"/>
      <c r="G299" s="55"/>
      <c r="H299" s="55"/>
      <c r="I299" s="55"/>
      <c r="J299" s="51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</row>
    <row r="300" spans="1:31" ht="13.5" customHeight="1">
      <c r="A300" s="55"/>
      <c r="B300" s="55"/>
      <c r="C300" s="62"/>
      <c r="D300" s="55"/>
      <c r="E300" s="40"/>
      <c r="F300" s="40"/>
      <c r="G300" s="55"/>
      <c r="H300" s="55"/>
      <c r="I300" s="55"/>
      <c r="J300" s="51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</row>
    <row r="301" spans="1:31" ht="13.5" customHeight="1">
      <c r="A301" s="55"/>
      <c r="B301" s="55"/>
      <c r="C301" s="62"/>
      <c r="D301" s="55"/>
      <c r="E301" s="40"/>
      <c r="F301" s="40"/>
      <c r="G301" s="55"/>
      <c r="H301" s="55"/>
      <c r="I301" s="55"/>
      <c r="J301" s="51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</row>
    <row r="302" spans="1:31" ht="13.5" customHeight="1">
      <c r="A302" s="55"/>
      <c r="B302" s="55"/>
      <c r="C302" s="62"/>
      <c r="D302" s="55"/>
      <c r="E302" s="40"/>
      <c r="F302" s="40"/>
      <c r="G302" s="55"/>
      <c r="H302" s="55"/>
      <c r="I302" s="55"/>
      <c r="J302" s="51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</row>
    <row r="303" spans="1:31" ht="13.5" customHeight="1">
      <c r="A303" s="55"/>
      <c r="B303" s="55"/>
      <c r="C303" s="62"/>
      <c r="D303" s="55"/>
      <c r="E303" s="40"/>
      <c r="F303" s="40"/>
      <c r="G303" s="55"/>
      <c r="H303" s="55"/>
      <c r="I303" s="55"/>
      <c r="J303" s="51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</row>
    <row r="304" spans="1:31" ht="13.5" customHeight="1">
      <c r="A304" s="55"/>
      <c r="B304" s="55"/>
      <c r="C304" s="62"/>
      <c r="D304" s="55"/>
      <c r="E304" s="40"/>
      <c r="F304" s="40"/>
      <c r="G304" s="55"/>
      <c r="H304" s="55"/>
      <c r="I304" s="55"/>
      <c r="J304" s="51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</row>
    <row r="305" spans="1:31" ht="13.5" customHeight="1">
      <c r="A305" s="55"/>
      <c r="B305" s="55"/>
      <c r="C305" s="62"/>
      <c r="D305" s="55"/>
      <c r="E305" s="40"/>
      <c r="F305" s="40"/>
      <c r="G305" s="55"/>
      <c r="H305" s="55"/>
      <c r="I305" s="55"/>
      <c r="J305" s="51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</row>
    <row r="306" spans="1:31" ht="13.5" customHeight="1">
      <c r="A306" s="55"/>
      <c r="B306" s="55"/>
      <c r="C306" s="62"/>
      <c r="D306" s="55"/>
      <c r="E306" s="40"/>
      <c r="F306" s="40"/>
      <c r="G306" s="55"/>
      <c r="H306" s="55"/>
      <c r="I306" s="55"/>
      <c r="J306" s="51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</row>
    <row r="307" spans="1:31" ht="13.5" customHeight="1">
      <c r="A307" s="55"/>
      <c r="B307" s="55"/>
      <c r="C307" s="62"/>
      <c r="D307" s="55"/>
      <c r="E307" s="40"/>
      <c r="F307" s="40"/>
      <c r="G307" s="55"/>
      <c r="H307" s="55"/>
      <c r="I307" s="55"/>
      <c r="J307" s="51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</row>
    <row r="308" spans="1:31" ht="13.5" customHeight="1">
      <c r="A308" s="55"/>
      <c r="B308" s="55"/>
      <c r="C308" s="62"/>
      <c r="D308" s="55"/>
      <c r="E308" s="40"/>
      <c r="F308" s="40"/>
      <c r="G308" s="55"/>
      <c r="H308" s="55"/>
      <c r="I308" s="55"/>
      <c r="J308" s="51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</row>
    <row r="309" spans="1:31" ht="13.5" customHeight="1">
      <c r="A309" s="55"/>
      <c r="B309" s="55"/>
      <c r="C309" s="62"/>
      <c r="D309" s="55"/>
      <c r="E309" s="40"/>
      <c r="F309" s="40"/>
      <c r="G309" s="55"/>
      <c r="H309" s="55"/>
      <c r="I309" s="55"/>
      <c r="J309" s="51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</row>
    <row r="310" spans="1:31" ht="13.5" customHeight="1">
      <c r="A310" s="55"/>
      <c r="B310" s="55"/>
      <c r="C310" s="62"/>
      <c r="D310" s="55"/>
      <c r="E310" s="40"/>
      <c r="F310" s="40"/>
      <c r="G310" s="55"/>
      <c r="H310" s="55"/>
      <c r="I310" s="55"/>
      <c r="J310" s="51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</row>
    <row r="311" spans="1:31" ht="13.5" customHeight="1">
      <c r="A311" s="55"/>
      <c r="B311" s="55"/>
      <c r="C311" s="62"/>
      <c r="D311" s="55"/>
      <c r="E311" s="40"/>
      <c r="F311" s="40"/>
      <c r="G311" s="55"/>
      <c r="H311" s="55"/>
      <c r="I311" s="55"/>
      <c r="J311" s="51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</row>
    <row r="312" spans="1:31" ht="13.5" customHeight="1">
      <c r="A312" s="55"/>
      <c r="B312" s="55"/>
      <c r="C312" s="62"/>
      <c r="D312" s="55"/>
      <c r="E312" s="40"/>
      <c r="F312" s="40"/>
      <c r="G312" s="55"/>
      <c r="H312" s="55"/>
      <c r="I312" s="55"/>
      <c r="J312" s="51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</row>
    <row r="313" spans="1:31" ht="13.5" customHeight="1">
      <c r="A313" s="55"/>
      <c r="B313" s="55"/>
      <c r="C313" s="62"/>
      <c r="D313" s="55"/>
      <c r="E313" s="40"/>
      <c r="F313" s="40"/>
      <c r="G313" s="55"/>
      <c r="H313" s="55"/>
      <c r="I313" s="55"/>
      <c r="J313" s="51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</row>
    <row r="314" spans="1:31" ht="13.5" customHeight="1">
      <c r="A314" s="55"/>
      <c r="B314" s="55"/>
      <c r="C314" s="62"/>
      <c r="D314" s="55"/>
      <c r="E314" s="40"/>
      <c r="F314" s="40"/>
      <c r="G314" s="55"/>
      <c r="H314" s="55"/>
      <c r="I314" s="55"/>
      <c r="J314" s="51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</row>
    <row r="315" spans="1:31" ht="13.5" customHeight="1">
      <c r="A315" s="55"/>
      <c r="B315" s="55"/>
      <c r="C315" s="62"/>
      <c r="D315" s="55"/>
      <c r="E315" s="40"/>
      <c r="F315" s="40"/>
      <c r="G315" s="55"/>
      <c r="H315" s="55"/>
      <c r="I315" s="55"/>
      <c r="J315" s="51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</row>
    <row r="316" spans="1:31" ht="13.5" customHeight="1">
      <c r="A316" s="55"/>
      <c r="B316" s="55"/>
      <c r="C316" s="62"/>
      <c r="D316" s="55"/>
      <c r="E316" s="40"/>
      <c r="F316" s="40"/>
      <c r="G316" s="55"/>
      <c r="H316" s="55"/>
      <c r="I316" s="55"/>
      <c r="J316" s="51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</row>
    <row r="317" spans="1:31" ht="13.5" customHeight="1">
      <c r="A317" s="55"/>
      <c r="B317" s="55"/>
      <c r="C317" s="62"/>
      <c r="D317" s="55"/>
      <c r="E317" s="40"/>
      <c r="F317" s="40"/>
      <c r="G317" s="55"/>
      <c r="H317" s="55"/>
      <c r="I317" s="55"/>
      <c r="J317" s="51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</row>
    <row r="318" spans="1:31" ht="13.5" customHeight="1">
      <c r="A318" s="55"/>
      <c r="B318" s="55"/>
      <c r="C318" s="62"/>
      <c r="D318" s="55"/>
      <c r="E318" s="40"/>
      <c r="F318" s="40"/>
      <c r="G318" s="55"/>
      <c r="H318" s="55"/>
      <c r="I318" s="55"/>
      <c r="J318" s="51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</row>
    <row r="319" spans="1:31" ht="13.5" customHeight="1">
      <c r="A319" s="55"/>
      <c r="B319" s="55"/>
      <c r="C319" s="62"/>
      <c r="D319" s="55"/>
      <c r="E319" s="40"/>
      <c r="F319" s="40"/>
      <c r="G319" s="55"/>
      <c r="H319" s="55"/>
      <c r="I319" s="55"/>
      <c r="J319" s="51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</row>
    <row r="320" spans="1:31" ht="13.5" customHeight="1">
      <c r="A320" s="55"/>
      <c r="B320" s="55"/>
      <c r="C320" s="62"/>
      <c r="D320" s="55"/>
      <c r="E320" s="40"/>
      <c r="F320" s="40"/>
      <c r="G320" s="55"/>
      <c r="H320" s="55"/>
      <c r="I320" s="55"/>
      <c r="J320" s="51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</row>
    <row r="321" spans="1:31" ht="13.5" customHeight="1">
      <c r="A321" s="55"/>
      <c r="B321" s="55"/>
      <c r="C321" s="62"/>
      <c r="D321" s="55"/>
      <c r="E321" s="40"/>
      <c r="F321" s="40"/>
      <c r="G321" s="55"/>
      <c r="H321" s="55"/>
      <c r="I321" s="55"/>
      <c r="J321" s="51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</row>
    <row r="322" spans="1:31" ht="13.5" customHeight="1">
      <c r="A322" s="55"/>
      <c r="B322" s="55"/>
      <c r="C322" s="62"/>
      <c r="D322" s="55"/>
      <c r="E322" s="40"/>
      <c r="F322" s="40"/>
      <c r="G322" s="55"/>
      <c r="H322" s="55"/>
      <c r="I322" s="55"/>
      <c r="J322" s="51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</row>
    <row r="323" spans="1:31" ht="13.5" customHeight="1">
      <c r="A323" s="55"/>
      <c r="B323" s="55"/>
      <c r="C323" s="62"/>
      <c r="D323" s="55"/>
      <c r="E323" s="40"/>
      <c r="F323" s="40"/>
      <c r="G323" s="55"/>
      <c r="H323" s="55"/>
      <c r="I323" s="55"/>
      <c r="J323" s="51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</row>
    <row r="324" spans="1:31" ht="13.5" customHeight="1">
      <c r="A324" s="55"/>
      <c r="B324" s="55"/>
      <c r="C324" s="62"/>
      <c r="D324" s="55"/>
      <c r="E324" s="40"/>
      <c r="F324" s="40"/>
      <c r="G324" s="55"/>
      <c r="H324" s="55"/>
      <c r="I324" s="55"/>
      <c r="J324" s="51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</row>
    <row r="325" spans="1:31" ht="13.5" customHeight="1">
      <c r="A325" s="55"/>
      <c r="B325" s="55"/>
      <c r="C325" s="62"/>
      <c r="D325" s="55"/>
      <c r="E325" s="40"/>
      <c r="F325" s="40"/>
      <c r="G325" s="55"/>
      <c r="H325" s="55"/>
      <c r="I325" s="55"/>
      <c r="J325" s="51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</row>
    <row r="326" spans="1:31" ht="13.5" customHeight="1">
      <c r="A326" s="55"/>
      <c r="B326" s="55"/>
      <c r="C326" s="62"/>
      <c r="D326" s="55"/>
      <c r="E326" s="40"/>
      <c r="F326" s="40"/>
      <c r="G326" s="55"/>
      <c r="H326" s="55"/>
      <c r="I326" s="55"/>
      <c r="J326" s="51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</row>
    <row r="327" spans="1:31" ht="13.5" customHeight="1">
      <c r="A327" s="55"/>
      <c r="B327" s="55"/>
      <c r="C327" s="62"/>
      <c r="D327" s="55"/>
      <c r="E327" s="40"/>
      <c r="F327" s="40"/>
      <c r="G327" s="55"/>
      <c r="H327" s="55"/>
      <c r="I327" s="55"/>
      <c r="J327" s="51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</row>
    <row r="328" spans="1:31" ht="13.5" customHeight="1">
      <c r="A328" s="55"/>
      <c r="B328" s="55"/>
      <c r="C328" s="62"/>
      <c r="D328" s="55"/>
      <c r="E328" s="40"/>
      <c r="F328" s="40"/>
      <c r="G328" s="55"/>
      <c r="H328" s="55"/>
      <c r="I328" s="55"/>
      <c r="J328" s="51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</row>
    <row r="329" spans="1:31" ht="13.5" customHeight="1">
      <c r="A329" s="55"/>
      <c r="B329" s="55"/>
      <c r="C329" s="62"/>
      <c r="D329" s="55"/>
      <c r="E329" s="40"/>
      <c r="F329" s="40"/>
      <c r="G329" s="55"/>
      <c r="H329" s="55"/>
      <c r="I329" s="55"/>
      <c r="J329" s="51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</row>
    <row r="330" spans="1:31" ht="13.5" customHeight="1">
      <c r="A330" s="55"/>
      <c r="B330" s="55"/>
      <c r="C330" s="62"/>
      <c r="D330" s="55"/>
      <c r="E330" s="40"/>
      <c r="F330" s="40"/>
      <c r="G330" s="55"/>
      <c r="H330" s="55"/>
      <c r="I330" s="55"/>
      <c r="J330" s="51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</row>
    <row r="331" spans="1:31" ht="13.5" customHeight="1">
      <c r="A331" s="55"/>
      <c r="B331" s="55"/>
      <c r="C331" s="62"/>
      <c r="D331" s="55"/>
      <c r="E331" s="40"/>
      <c r="F331" s="40"/>
      <c r="G331" s="55"/>
      <c r="H331" s="55"/>
      <c r="I331" s="55"/>
      <c r="J331" s="51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</row>
    <row r="332" spans="1:31" ht="13.5" customHeight="1">
      <c r="A332" s="55"/>
      <c r="B332" s="55"/>
      <c r="C332" s="62"/>
      <c r="D332" s="55"/>
      <c r="E332" s="40"/>
      <c r="F332" s="40"/>
      <c r="G332" s="55"/>
      <c r="H332" s="55"/>
      <c r="I332" s="55"/>
      <c r="J332" s="51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</row>
    <row r="333" spans="1:31" ht="13.5" customHeight="1">
      <c r="A333" s="55"/>
      <c r="B333" s="55"/>
      <c r="C333" s="62"/>
      <c r="D333" s="55"/>
      <c r="E333" s="40"/>
      <c r="F333" s="40"/>
      <c r="G333" s="55"/>
      <c r="H333" s="55"/>
      <c r="I333" s="55"/>
      <c r="J333" s="51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</row>
    <row r="334" spans="1:31" ht="13.5" customHeight="1">
      <c r="A334" s="55"/>
      <c r="B334" s="55"/>
      <c r="C334" s="62"/>
      <c r="D334" s="55"/>
      <c r="E334" s="40"/>
      <c r="F334" s="40"/>
      <c r="G334" s="55"/>
      <c r="H334" s="55"/>
      <c r="I334" s="55"/>
      <c r="J334" s="51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</row>
    <row r="335" spans="1:31" ht="13.5" customHeight="1">
      <c r="A335" s="55"/>
      <c r="B335" s="55"/>
      <c r="C335" s="62"/>
      <c r="D335" s="55"/>
      <c r="E335" s="40"/>
      <c r="F335" s="40"/>
      <c r="G335" s="55"/>
      <c r="H335" s="55"/>
      <c r="I335" s="55"/>
      <c r="J335" s="51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</row>
    <row r="336" spans="1:31" ht="13.5" customHeight="1">
      <c r="A336" s="55"/>
      <c r="B336" s="55"/>
      <c r="C336" s="62"/>
      <c r="D336" s="55"/>
      <c r="E336" s="40"/>
      <c r="F336" s="40"/>
      <c r="G336" s="55"/>
      <c r="H336" s="55"/>
      <c r="I336" s="55"/>
      <c r="J336" s="51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</row>
    <row r="337" spans="1:31" ht="13.5" customHeight="1">
      <c r="A337" s="55"/>
      <c r="B337" s="55"/>
      <c r="C337" s="62"/>
      <c r="D337" s="55"/>
      <c r="E337" s="40"/>
      <c r="F337" s="40"/>
      <c r="G337" s="55"/>
      <c r="H337" s="55"/>
      <c r="I337" s="55"/>
      <c r="J337" s="51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</row>
    <row r="338" spans="1:31" ht="13.5" customHeight="1">
      <c r="A338" s="55"/>
      <c r="B338" s="55"/>
      <c r="C338" s="62"/>
      <c r="D338" s="55"/>
      <c r="E338" s="40"/>
      <c r="F338" s="40"/>
      <c r="G338" s="55"/>
      <c r="H338" s="55"/>
      <c r="I338" s="55"/>
      <c r="J338" s="51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</row>
    <row r="339" spans="1:31" ht="13.5" customHeight="1">
      <c r="A339" s="55"/>
      <c r="B339" s="55"/>
      <c r="C339" s="62"/>
      <c r="D339" s="55"/>
      <c r="E339" s="40"/>
      <c r="F339" s="40"/>
      <c r="G339" s="55"/>
      <c r="H339" s="55"/>
      <c r="I339" s="55"/>
      <c r="J339" s="51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</row>
    <row r="340" spans="1:31" ht="13.5" customHeight="1">
      <c r="A340" s="55"/>
      <c r="B340" s="55"/>
      <c r="C340" s="62"/>
      <c r="D340" s="55"/>
      <c r="E340" s="40"/>
      <c r="F340" s="40"/>
      <c r="G340" s="55"/>
      <c r="H340" s="55"/>
      <c r="I340" s="55"/>
      <c r="J340" s="51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</row>
    <row r="341" spans="1:31" ht="13.5" customHeight="1">
      <c r="A341" s="55"/>
      <c r="B341" s="55"/>
      <c r="C341" s="62"/>
      <c r="D341" s="55"/>
      <c r="E341" s="40"/>
      <c r="F341" s="40"/>
      <c r="G341" s="55"/>
      <c r="H341" s="55"/>
      <c r="I341" s="55"/>
      <c r="J341" s="51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</row>
    <row r="342" spans="1:31" ht="13.5" customHeight="1">
      <c r="A342" s="55"/>
      <c r="B342" s="55"/>
      <c r="C342" s="62"/>
      <c r="D342" s="55"/>
      <c r="E342" s="40"/>
      <c r="F342" s="40"/>
      <c r="G342" s="55"/>
      <c r="H342" s="55"/>
      <c r="I342" s="55"/>
      <c r="J342" s="51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</row>
    <row r="343" spans="1:31" ht="13.5" customHeight="1">
      <c r="A343" s="55"/>
      <c r="B343" s="55"/>
      <c r="C343" s="62"/>
      <c r="D343" s="55"/>
      <c r="E343" s="40"/>
      <c r="F343" s="40"/>
      <c r="G343" s="55"/>
      <c r="H343" s="55"/>
      <c r="I343" s="55"/>
      <c r="J343" s="51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</row>
    <row r="344" spans="1:31" ht="13.5" customHeight="1">
      <c r="A344" s="55"/>
      <c r="B344" s="55"/>
      <c r="C344" s="62"/>
      <c r="D344" s="55"/>
      <c r="E344" s="40"/>
      <c r="F344" s="40"/>
      <c r="G344" s="55"/>
      <c r="H344" s="55"/>
      <c r="I344" s="55"/>
      <c r="J344" s="51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</row>
    <row r="345" spans="1:31" ht="13.5" customHeight="1">
      <c r="A345" s="55"/>
      <c r="B345" s="55"/>
      <c r="C345" s="62"/>
      <c r="D345" s="55"/>
      <c r="E345" s="40"/>
      <c r="F345" s="40"/>
      <c r="G345" s="55"/>
      <c r="H345" s="55"/>
      <c r="I345" s="55"/>
      <c r="J345" s="51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</row>
    <row r="346" spans="1:31" ht="13.5" customHeight="1">
      <c r="A346" s="55"/>
      <c r="B346" s="55"/>
      <c r="C346" s="62"/>
      <c r="D346" s="55"/>
      <c r="E346" s="40"/>
      <c r="F346" s="40"/>
      <c r="G346" s="55"/>
      <c r="H346" s="55"/>
      <c r="I346" s="55"/>
      <c r="J346" s="51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</row>
    <row r="347" spans="1:31" ht="13.5" customHeight="1">
      <c r="A347" s="55"/>
      <c r="B347" s="55"/>
      <c r="C347" s="62"/>
      <c r="D347" s="55"/>
      <c r="E347" s="40"/>
      <c r="F347" s="40"/>
      <c r="G347" s="55"/>
      <c r="H347" s="55"/>
      <c r="I347" s="55"/>
      <c r="J347" s="51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</row>
    <row r="348" spans="1:31" ht="13.5" customHeight="1">
      <c r="A348" s="55"/>
      <c r="B348" s="55"/>
      <c r="C348" s="62"/>
      <c r="D348" s="55"/>
      <c r="E348" s="40"/>
      <c r="F348" s="40"/>
      <c r="G348" s="55"/>
      <c r="H348" s="55"/>
      <c r="I348" s="55"/>
      <c r="J348" s="51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</row>
    <row r="349" spans="1:31" ht="13.5" customHeight="1">
      <c r="A349" s="55"/>
      <c r="B349" s="55"/>
      <c r="C349" s="62"/>
      <c r="D349" s="55"/>
      <c r="E349" s="40"/>
      <c r="F349" s="40"/>
      <c r="G349" s="55"/>
      <c r="H349" s="55"/>
      <c r="I349" s="55"/>
      <c r="J349" s="51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</row>
    <row r="350" spans="1:31" ht="13.5" customHeight="1">
      <c r="A350" s="55"/>
      <c r="B350" s="55"/>
      <c r="C350" s="62"/>
      <c r="D350" s="55"/>
      <c r="E350" s="40"/>
      <c r="F350" s="40"/>
      <c r="G350" s="55"/>
      <c r="H350" s="55"/>
      <c r="I350" s="55"/>
      <c r="J350" s="51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</row>
    <row r="351" spans="1:31" ht="13.5" customHeight="1">
      <c r="A351" s="55"/>
      <c r="B351" s="55"/>
      <c r="C351" s="62"/>
      <c r="D351" s="55"/>
      <c r="E351" s="40"/>
      <c r="F351" s="40"/>
      <c r="G351" s="55"/>
      <c r="H351" s="55"/>
      <c r="I351" s="55"/>
      <c r="J351" s="51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</row>
    <row r="352" spans="1:31" ht="13.5" customHeight="1">
      <c r="A352" s="55"/>
      <c r="B352" s="55"/>
      <c r="C352" s="62"/>
      <c r="D352" s="55"/>
      <c r="E352" s="40"/>
      <c r="F352" s="40"/>
      <c r="G352" s="55"/>
      <c r="H352" s="55"/>
      <c r="I352" s="55"/>
      <c r="J352" s="51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</row>
    <row r="353" spans="1:31" ht="13.5" customHeight="1">
      <c r="A353" s="55"/>
      <c r="B353" s="55"/>
      <c r="C353" s="62"/>
      <c r="D353" s="55"/>
      <c r="E353" s="40"/>
      <c r="F353" s="40"/>
      <c r="G353" s="55"/>
      <c r="H353" s="55"/>
      <c r="I353" s="55"/>
      <c r="J353" s="51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</row>
    <row r="354" spans="1:31" ht="13.5" customHeight="1">
      <c r="A354" s="55"/>
      <c r="B354" s="55"/>
      <c r="C354" s="62"/>
      <c r="D354" s="55"/>
      <c r="E354" s="40"/>
      <c r="F354" s="40"/>
      <c r="G354" s="55"/>
      <c r="H354" s="55"/>
      <c r="I354" s="55"/>
      <c r="J354" s="51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</row>
    <row r="355" spans="1:31" ht="13.5" customHeight="1">
      <c r="A355" s="55"/>
      <c r="B355" s="55"/>
      <c r="C355" s="62"/>
      <c r="D355" s="55"/>
      <c r="E355" s="40"/>
      <c r="F355" s="40"/>
      <c r="G355" s="55"/>
      <c r="H355" s="55"/>
      <c r="I355" s="55"/>
      <c r="J355" s="51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</row>
    <row r="356" spans="1:31" ht="13.5" customHeight="1">
      <c r="A356" s="55"/>
      <c r="B356" s="55"/>
      <c r="C356" s="62"/>
      <c r="D356" s="55"/>
      <c r="E356" s="40"/>
      <c r="F356" s="40"/>
      <c r="G356" s="55"/>
      <c r="H356" s="55"/>
      <c r="I356" s="55"/>
      <c r="J356" s="51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</row>
    <row r="357" spans="1:31" ht="13.5" customHeight="1">
      <c r="A357" s="55"/>
      <c r="B357" s="55"/>
      <c r="C357" s="62"/>
      <c r="D357" s="55"/>
      <c r="E357" s="40"/>
      <c r="F357" s="40"/>
      <c r="G357" s="55"/>
      <c r="H357" s="55"/>
      <c r="I357" s="55"/>
      <c r="J357" s="51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</row>
  </sheetData>
  <customSheetViews>
    <customSheetView guid="{6843487C-450A-4423-87B4-D7BCA795D40B}" filter="1" showAutoFilter="1">
      <pageMargins left="0" right="0" top="0" bottom="0" header="0" footer="0"/>
      <extLst>
        <ext uri="GoogleSheetsCustomDataVersion1">
          <go:sheetsCustomData xmlns:go="http://customooxmlschemas.google.com/" filterViewId="101513556"/>
        </ext>
      </extLst>
    </customSheetView>
    <customSheetView guid="{608130DE-300C-414C-86AD-531B031CC88D}" filter="1" showAutoFilter="1">
      <pageMargins left="0" right="0" top="0" bottom="0" header="0" footer="0"/>
      <extLst>
        <ext uri="GoogleSheetsCustomDataVersion1">
          <go:sheetsCustomData xmlns:go="http://customooxmlschemas.google.com/" filterViewId="1154056664"/>
        </ext>
      </extLst>
    </customSheetView>
    <customSheetView guid="{F3A36269-CD36-40E2-B9F2-8A8A6C90C294}" filter="1" showAutoFilter="1">
      <pageMargins left="0" right="0" top="0" bottom="0" header="0" footer="0"/>
      <extLst>
        <ext uri="GoogleSheetsCustomDataVersion1">
          <go:sheetsCustomData xmlns:go="http://customooxmlschemas.google.com/" filterViewId="133492361"/>
        </ext>
      </extLst>
    </customSheetView>
    <customSheetView guid="{303062D0-1D37-48DF-B2F4-21D5B6435597}" filter="1" showAutoFilter="1">
      <pageMargins left="0" right="0" top="0" bottom="0" header="0" footer="0"/>
      <extLst>
        <ext uri="GoogleSheetsCustomDataVersion1">
          <go:sheetsCustomData xmlns:go="http://customooxmlschemas.google.com/" filterViewId="1393136093"/>
        </ext>
      </extLst>
    </customSheetView>
    <customSheetView guid="{62B940B2-5B3C-4002-A81A-AA0D08D52B05}" filter="1" showAutoFilter="1">
      <pageMargins left="0" right="0" top="0" bottom="0" header="0" footer="0"/>
      <extLst>
        <ext uri="GoogleSheetsCustomDataVersion1">
          <go:sheetsCustomData xmlns:go="http://customooxmlschemas.google.com/" filterViewId="1430989278"/>
        </ext>
      </extLst>
    </customSheetView>
    <customSheetView guid="{E52FA98C-6104-4F43-97FA-82CD6817EF76}" filter="1" showAutoFilter="1">
      <pageMargins left="0" right="0" top="0" bottom="0" header="0" footer="0"/>
      <extLst>
        <ext uri="GoogleSheetsCustomDataVersion1">
          <go:sheetsCustomData xmlns:go="http://customooxmlschemas.google.com/" filterViewId="1498446287"/>
        </ext>
      </extLst>
    </customSheetView>
    <customSheetView guid="{B51050FD-5567-40EB-A1AA-46D5B5143406}" filter="1" showAutoFilter="1">
      <pageMargins left="0" right="0" top="0" bottom="0" header="0" footer="0"/>
      <extLst>
        <ext uri="GoogleSheetsCustomDataVersion1">
          <go:sheetsCustomData xmlns:go="http://customooxmlschemas.google.com/" filterViewId="1502249528"/>
        </ext>
      </extLst>
    </customSheetView>
    <customSheetView guid="{1C1DD4DB-A57A-41BC-A9B9-6D8584384E64}" filter="1" showAutoFilter="1">
      <pageMargins left="0" right="0" top="0" bottom="0" header="0" footer="0"/>
      <extLst>
        <ext uri="GoogleSheetsCustomDataVersion1">
          <go:sheetsCustomData xmlns:go="http://customooxmlschemas.google.com/" filterViewId="1506794947"/>
        </ext>
      </extLst>
    </customSheetView>
    <customSheetView guid="{12DC6510-48CE-4523-BFD3-EB3B2521A479}" filter="1" showAutoFilter="1">
      <pageMargins left="0" right="0" top="0" bottom="0" header="0" footer="0"/>
      <extLst>
        <ext uri="GoogleSheetsCustomDataVersion1">
          <go:sheetsCustomData xmlns:go="http://customooxmlschemas.google.com/" filterViewId="1599696510"/>
        </ext>
      </extLst>
    </customSheetView>
    <customSheetView guid="{99761D42-AA11-43BE-9000-DB066647E1A3}" filter="1" showAutoFilter="1">
      <pageMargins left="0" right="0" top="0" bottom="0" header="0" footer="0"/>
      <extLst>
        <ext uri="GoogleSheetsCustomDataVersion1">
          <go:sheetsCustomData xmlns:go="http://customooxmlschemas.google.com/" filterViewId="1612357243"/>
        </ext>
      </extLst>
    </customSheetView>
    <customSheetView guid="{03FDFEDE-0959-4526-8F18-C0DF262A85B8}" filter="1" showAutoFilter="1">
      <pageMargins left="0" right="0" top="0" bottom="0" header="0" footer="0"/>
      <extLst>
        <ext uri="GoogleSheetsCustomDataVersion1">
          <go:sheetsCustomData xmlns:go="http://customooxmlschemas.google.com/" filterViewId="1740823372"/>
        </ext>
      </extLst>
    </customSheetView>
    <customSheetView guid="{59409ADB-345B-4CD2-B222-1FB2E4DBE162}" filter="1" showAutoFilter="1">
      <pageMargins left="0" right="0" top="0" bottom="0" header="0" footer="0"/>
      <extLst>
        <ext uri="GoogleSheetsCustomDataVersion1">
          <go:sheetsCustomData xmlns:go="http://customooxmlschemas.google.com/" filterViewId="1971911201"/>
        </ext>
      </extLst>
    </customSheetView>
    <customSheetView guid="{1587143F-63F4-44B1-9F83-C1D46DA9EC6B}" filter="1" showAutoFilter="1">
      <pageMargins left="0" right="0" top="0" bottom="0" header="0" footer="0"/>
      <extLst>
        <ext uri="GoogleSheetsCustomDataVersion1">
          <go:sheetsCustomData xmlns:go="http://customooxmlschemas.google.com/" filterViewId="208834509"/>
        </ext>
      </extLst>
    </customSheetView>
    <customSheetView guid="{23233C8D-BF1D-47F0-B625-DA73690D4B86}" filter="1" showAutoFilter="1">
      <pageMargins left="0" right="0" top="0" bottom="0" header="0" footer="0"/>
      <extLst>
        <ext uri="GoogleSheetsCustomDataVersion1">
          <go:sheetsCustomData xmlns:go="http://customooxmlschemas.google.com/" filterViewId="2126157016"/>
        </ext>
      </extLst>
    </customSheetView>
    <customSheetView guid="{60544066-2F30-410E-A8FB-D1D83DEE7949}" filter="1" showAutoFilter="1">
      <pageMargins left="0" right="0" top="0" bottom="0" header="0" footer="0"/>
      <extLst>
        <ext uri="GoogleSheetsCustomDataVersion1">
          <go:sheetsCustomData xmlns:go="http://customooxmlschemas.google.com/" filterViewId="338740663"/>
        </ext>
      </extLst>
    </customSheetView>
    <customSheetView guid="{374C76EB-C7C3-42B7-941E-1412FB8862B3}" filter="1" showAutoFilter="1">
      <pageMargins left="0" right="0" top="0" bottom="0" header="0" footer="0"/>
      <extLst>
        <ext uri="GoogleSheetsCustomDataVersion1">
          <go:sheetsCustomData xmlns:go="http://customooxmlschemas.google.com/" filterViewId="342180902"/>
        </ext>
      </extLst>
    </customSheetView>
    <customSheetView guid="{48A72444-D7C3-4569-842A-BBA301C06235}" filter="1" showAutoFilter="1">
      <pageMargins left="0" right="0" top="0" bottom="0" header="0" footer="0"/>
      <extLst>
        <ext uri="GoogleSheetsCustomDataVersion1">
          <go:sheetsCustomData xmlns:go="http://customooxmlschemas.google.com/" filterViewId="436187488"/>
        </ext>
      </extLst>
    </customSheetView>
    <customSheetView guid="{16459383-E670-4517-948C-E82F0EE5BA11}" filter="1" showAutoFilter="1">
      <pageMargins left="0" right="0" top="0" bottom="0" header="0" footer="0"/>
      <extLst>
        <ext uri="GoogleSheetsCustomDataVersion1">
          <go:sheetsCustomData xmlns:go="http://customooxmlschemas.google.com/" filterViewId="506781194"/>
        </ext>
      </extLst>
    </customSheetView>
    <customSheetView guid="{835DCDB3-C229-4389-98DF-D976100CB066}" filter="1" showAutoFilter="1">
      <pageMargins left="0" right="0" top="0" bottom="0" header="0" footer="0"/>
      <extLst>
        <ext uri="GoogleSheetsCustomDataVersion1">
          <go:sheetsCustomData xmlns:go="http://customooxmlschemas.google.com/" filterViewId="551821103"/>
        </ext>
      </extLst>
    </customSheetView>
    <customSheetView guid="{1606FDB1-78CD-4FC6-8F8D-D89C09970155}" filter="1" showAutoFilter="1">
      <pageMargins left="0" right="0" top="0" bottom="0" header="0" footer="0"/>
      <extLst>
        <ext uri="GoogleSheetsCustomDataVersion1">
          <go:sheetsCustomData xmlns:go="http://customooxmlschemas.google.com/" filterViewId="599634462"/>
        </ext>
      </extLst>
    </customSheetView>
    <customSheetView guid="{39177DF1-A831-4CBB-9D99-380867F5FA0D}" filter="1" showAutoFilter="1">
      <pageMargins left="0" right="0" top="0" bottom="0" header="0" footer="0"/>
      <extLst>
        <ext uri="GoogleSheetsCustomDataVersion1">
          <go:sheetsCustomData xmlns:go="http://customooxmlschemas.google.com/" filterViewId="649306"/>
        </ext>
      </extLst>
    </customSheetView>
    <customSheetView guid="{F92871E3-12D9-4C22-862C-48B46A253FC0}" filter="1" showAutoFilter="1">
      <pageMargins left="0" right="0" top="0" bottom="0" header="0" footer="0"/>
      <extLst>
        <ext uri="GoogleSheetsCustomDataVersion1">
          <go:sheetsCustomData xmlns:go="http://customooxmlschemas.google.com/" filterViewId="71307039"/>
        </ext>
      </extLst>
    </customSheetView>
    <customSheetView guid="{9D03600D-5BB0-436A-8E4D-DA56A939FC85}" filter="1" showAutoFilter="1">
      <pageMargins left="0" right="0" top="0" bottom="0" header="0" footer="0"/>
      <extLst>
        <ext uri="GoogleSheetsCustomDataVersion1">
          <go:sheetsCustomData xmlns:go="http://customooxmlschemas.google.com/" filterViewId="811323348"/>
        </ext>
      </extLst>
    </customSheetView>
  </customSheetViews>
  <conditionalFormatting sqref="C241:C357 C2:C239">
    <cfRule type="containsBlanks" dxfId="3" priority="1">
      <formula>LEN(TRIM(C2))=0</formula>
    </cfRule>
    <cfRule type="expression" dxfId="2" priority="2">
      <formula>COUNTIF(C:C,C2)&gt;1</formula>
    </cfRule>
  </conditionalFormatting>
  <hyperlinks>
    <hyperlink ref="N14" r:id="rId1" xr:uid="{00000000-0004-0000-0300-000000000000}"/>
    <hyperlink ref="N15" r:id="rId2" xr:uid="{00000000-0004-0000-0300-000001000000}"/>
  </hyperlinks>
  <pageMargins left="0.7" right="0.7" top="0.75" bottom="0.75" header="0" footer="0"/>
  <pageSetup paperSize="9" orientation="portrait"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0A03D-59FD-4DCF-B014-BB7CC55A0C66}">
  <sheetPr filterMode="1"/>
  <dimension ref="A1:AC159"/>
  <sheetViews>
    <sheetView tabSelected="1" workbookViewId="0">
      <pane ySplit="1" topLeftCell="A7" activePane="bottomLeft" state="frozen"/>
      <selection pane="bottomLeft" activeCell="A15" sqref="A15"/>
    </sheetView>
  </sheetViews>
  <sheetFormatPr defaultRowHeight="15"/>
  <cols>
    <col min="1" max="1" width="26.140625" customWidth="1"/>
    <col min="2" max="2" width="10.85546875" bestFit="1" customWidth="1"/>
    <col min="3" max="3" width="7.28515625" bestFit="1" customWidth="1"/>
    <col min="4" max="4" width="43" customWidth="1"/>
    <col min="5" max="5" width="23.5703125" bestFit="1" customWidth="1"/>
    <col min="6" max="6" width="28.7109375" bestFit="1" customWidth="1"/>
    <col min="7" max="7" width="25" bestFit="1" customWidth="1"/>
    <col min="8" max="8" width="19.7109375" customWidth="1"/>
    <col min="9" max="9" width="13.7109375" bestFit="1" customWidth="1"/>
    <col min="10" max="10" width="28.42578125" bestFit="1" customWidth="1"/>
    <col min="11" max="11" width="13.140625" bestFit="1" customWidth="1"/>
    <col min="12" max="12" width="15.42578125" bestFit="1" customWidth="1"/>
    <col min="13" max="13" width="16.7109375" bestFit="1" customWidth="1"/>
    <col min="14" max="14" width="19.42578125" bestFit="1" customWidth="1"/>
  </cols>
  <sheetData>
    <row r="1" spans="1:14">
      <c r="A1" s="1" t="s">
        <v>35</v>
      </c>
      <c r="B1" s="1" t="s">
        <v>36</v>
      </c>
      <c r="C1" s="1"/>
      <c r="D1" s="1" t="s">
        <v>38</v>
      </c>
      <c r="E1" s="1" t="s">
        <v>39</v>
      </c>
      <c r="F1" s="2" t="s">
        <v>41</v>
      </c>
      <c r="G1" s="2" t="s">
        <v>42</v>
      </c>
      <c r="H1" s="2" t="s">
        <v>44</v>
      </c>
      <c r="I1" s="2" t="s">
        <v>45</v>
      </c>
      <c r="J1" s="13" t="s">
        <v>46</v>
      </c>
      <c r="K1" s="13" t="s">
        <v>47</v>
      </c>
      <c r="L1" s="13" t="s">
        <v>318</v>
      </c>
      <c r="M1" s="13" t="s">
        <v>319</v>
      </c>
      <c r="N1" s="13" t="s">
        <v>320</v>
      </c>
    </row>
    <row r="2" spans="1:14" ht="28.5" hidden="1">
      <c r="A2" s="41" t="s">
        <v>13</v>
      </c>
      <c r="B2" s="41" t="s">
        <v>57</v>
      </c>
      <c r="C2" s="42">
        <v>90</v>
      </c>
      <c r="D2" s="41" t="s">
        <v>92</v>
      </c>
      <c r="E2" s="33" t="s">
        <v>26</v>
      </c>
      <c r="F2" s="33" t="s">
        <v>59</v>
      </c>
      <c r="G2" s="43">
        <v>45107</v>
      </c>
      <c r="H2" s="44" t="s">
        <v>93</v>
      </c>
      <c r="I2" s="47"/>
      <c r="J2" s="40" t="s">
        <v>32</v>
      </c>
      <c r="K2" s="46">
        <v>45168</v>
      </c>
      <c r="L2" t="s">
        <v>321</v>
      </c>
      <c r="M2" s="40" t="s">
        <v>322</v>
      </c>
      <c r="N2" s="74">
        <v>45902</v>
      </c>
    </row>
    <row r="3" spans="1:14" hidden="1">
      <c r="A3" s="41" t="s">
        <v>13</v>
      </c>
      <c r="B3" s="41" t="s">
        <v>57</v>
      </c>
      <c r="C3" s="42">
        <v>91</v>
      </c>
      <c r="D3" s="41" t="s">
        <v>94</v>
      </c>
      <c r="E3" s="33" t="s">
        <v>26</v>
      </c>
      <c r="F3" s="33" t="s">
        <v>59</v>
      </c>
      <c r="G3" s="43">
        <v>45107</v>
      </c>
      <c r="H3" s="6" t="s">
        <v>93</v>
      </c>
      <c r="I3" s="47"/>
      <c r="J3" s="40" t="s">
        <v>32</v>
      </c>
      <c r="K3" s="46">
        <v>45168</v>
      </c>
      <c r="L3" t="s">
        <v>321</v>
      </c>
      <c r="M3" s="40" t="s">
        <v>322</v>
      </c>
      <c r="N3" s="74">
        <v>45902</v>
      </c>
    </row>
    <row r="4" spans="1:14" hidden="1">
      <c r="A4" s="41" t="s">
        <v>13</v>
      </c>
      <c r="B4" s="41" t="s">
        <v>57</v>
      </c>
      <c r="C4" s="42">
        <v>145</v>
      </c>
      <c r="D4" s="41" t="s">
        <v>128</v>
      </c>
      <c r="E4" s="33" t="s">
        <v>26</v>
      </c>
      <c r="F4" s="33" t="s">
        <v>59</v>
      </c>
      <c r="G4" s="43">
        <v>45107</v>
      </c>
      <c r="H4" s="44"/>
      <c r="I4" s="47"/>
      <c r="J4" s="40" t="s">
        <v>32</v>
      </c>
      <c r="K4" s="46">
        <v>45168</v>
      </c>
      <c r="L4" t="s">
        <v>321</v>
      </c>
      <c r="M4" s="40" t="s">
        <v>322</v>
      </c>
      <c r="N4" s="74">
        <v>45902</v>
      </c>
    </row>
    <row r="5" spans="1:14" hidden="1">
      <c r="A5" s="41" t="s">
        <v>13</v>
      </c>
      <c r="B5" s="41" t="s">
        <v>57</v>
      </c>
      <c r="C5" s="42">
        <v>146</v>
      </c>
      <c r="D5" s="41" t="s">
        <v>129</v>
      </c>
      <c r="E5" s="33" t="s">
        <v>26</v>
      </c>
      <c r="F5" s="33" t="s">
        <v>59</v>
      </c>
      <c r="G5" s="43">
        <v>45107</v>
      </c>
      <c r="H5" s="6" t="s">
        <v>93</v>
      </c>
      <c r="I5" s="47"/>
      <c r="J5" s="40" t="s">
        <v>32</v>
      </c>
      <c r="K5" s="46">
        <v>45168</v>
      </c>
      <c r="L5" t="s">
        <v>321</v>
      </c>
      <c r="M5" s="40" t="s">
        <v>322</v>
      </c>
      <c r="N5" s="74">
        <v>45902</v>
      </c>
    </row>
    <row r="6" spans="1:14" hidden="1">
      <c r="A6" s="69" t="s">
        <v>13</v>
      </c>
      <c r="B6" s="69" t="s">
        <v>57</v>
      </c>
      <c r="C6" s="70">
        <v>147</v>
      </c>
      <c r="D6" s="69" t="s">
        <v>130</v>
      </c>
      <c r="E6" s="71" t="s">
        <v>26</v>
      </c>
      <c r="F6" s="71" t="s">
        <v>59</v>
      </c>
      <c r="G6" s="87">
        <v>45107</v>
      </c>
      <c r="H6" s="6" t="s">
        <v>93</v>
      </c>
      <c r="I6" s="66"/>
      <c r="J6" s="40" t="s">
        <v>32</v>
      </c>
      <c r="K6" s="46">
        <v>45168</v>
      </c>
      <c r="L6" t="s">
        <v>321</v>
      </c>
      <c r="M6" s="40" t="s">
        <v>322</v>
      </c>
      <c r="N6" s="74">
        <v>45902</v>
      </c>
    </row>
    <row r="7" spans="1:14">
      <c r="A7" s="41" t="s">
        <v>13</v>
      </c>
      <c r="B7" s="41" t="s">
        <v>57</v>
      </c>
      <c r="C7" s="42">
        <v>304</v>
      </c>
      <c r="D7" s="41" t="s">
        <v>275</v>
      </c>
      <c r="E7" s="33" t="s">
        <v>26</v>
      </c>
      <c r="F7" s="33" t="s">
        <v>59</v>
      </c>
      <c r="G7" s="43">
        <v>45107</v>
      </c>
      <c r="H7" s="44"/>
      <c r="I7" s="47"/>
      <c r="J7" s="47" t="s">
        <v>32</v>
      </c>
      <c r="K7" s="45">
        <v>45168</v>
      </c>
      <c r="L7" s="68" t="s">
        <v>321</v>
      </c>
      <c r="M7" s="47" t="s">
        <v>323</v>
      </c>
      <c r="N7" s="85">
        <v>45902</v>
      </c>
    </row>
    <row r="8" spans="1:14" ht="28.5" hidden="1">
      <c r="A8" s="91" t="s">
        <v>23</v>
      </c>
      <c r="B8" s="91" t="s">
        <v>57</v>
      </c>
      <c r="C8" s="92">
        <v>26</v>
      </c>
      <c r="D8" s="91" t="s">
        <v>66</v>
      </c>
      <c r="E8" s="93" t="s">
        <v>28</v>
      </c>
      <c r="F8" s="93" t="s">
        <v>64</v>
      </c>
      <c r="G8" s="94">
        <v>45118</v>
      </c>
      <c r="H8" s="95" t="s">
        <v>51</v>
      </c>
      <c r="I8" s="96"/>
      <c r="J8" s="40"/>
      <c r="K8" s="46">
        <v>45168</v>
      </c>
      <c r="L8" t="s">
        <v>321</v>
      </c>
      <c r="M8" s="40" t="s">
        <v>324</v>
      </c>
      <c r="N8" s="74">
        <v>45902</v>
      </c>
    </row>
    <row r="9" spans="1:14" ht="28.5" hidden="1">
      <c r="A9" s="41" t="s">
        <v>16</v>
      </c>
      <c r="B9" s="41" t="s">
        <v>57</v>
      </c>
      <c r="C9" s="42">
        <v>141</v>
      </c>
      <c r="D9" s="49" t="s">
        <v>123</v>
      </c>
      <c r="E9" s="33" t="s">
        <v>26</v>
      </c>
      <c r="F9" s="33" t="s">
        <v>68</v>
      </c>
      <c r="G9" s="43">
        <v>45120</v>
      </c>
      <c r="H9" s="44" t="s">
        <v>124</v>
      </c>
      <c r="I9" s="45">
        <v>45152</v>
      </c>
      <c r="J9" s="40" t="s">
        <v>32</v>
      </c>
      <c r="K9" s="46">
        <v>45168</v>
      </c>
      <c r="L9" t="s">
        <v>321</v>
      </c>
      <c r="M9" s="40" t="s">
        <v>322</v>
      </c>
      <c r="N9" s="74">
        <v>45902</v>
      </c>
    </row>
    <row r="10" spans="1:14" ht="28.5" hidden="1">
      <c r="A10" s="41" t="s">
        <v>16</v>
      </c>
      <c r="B10" s="41" t="s">
        <v>57</v>
      </c>
      <c r="C10" s="42">
        <v>152</v>
      </c>
      <c r="D10" s="41" t="s">
        <v>131</v>
      </c>
      <c r="E10" s="33" t="s">
        <v>26</v>
      </c>
      <c r="F10" s="33" t="s">
        <v>68</v>
      </c>
      <c r="G10" s="43">
        <v>45120</v>
      </c>
      <c r="H10" s="44" t="s">
        <v>124</v>
      </c>
      <c r="I10" s="47"/>
      <c r="J10" s="40" t="s">
        <v>32</v>
      </c>
      <c r="K10" s="46">
        <v>45168</v>
      </c>
      <c r="L10" t="s">
        <v>321</v>
      </c>
      <c r="M10" s="40" t="s">
        <v>322</v>
      </c>
      <c r="N10" s="74">
        <v>45902</v>
      </c>
    </row>
    <row r="11" spans="1:14" ht="28.5" hidden="1">
      <c r="A11" s="69" t="s">
        <v>16</v>
      </c>
      <c r="B11" s="69" t="s">
        <v>57</v>
      </c>
      <c r="C11" s="70">
        <v>154</v>
      </c>
      <c r="D11" s="69" t="s">
        <v>133</v>
      </c>
      <c r="E11" s="71" t="s">
        <v>26</v>
      </c>
      <c r="F11" s="71" t="s">
        <v>68</v>
      </c>
      <c r="G11" s="87">
        <v>45120</v>
      </c>
      <c r="H11" s="65" t="s">
        <v>124</v>
      </c>
      <c r="I11" s="66"/>
      <c r="J11" s="40" t="s">
        <v>32</v>
      </c>
      <c r="K11" s="46">
        <v>45168</v>
      </c>
      <c r="L11" t="s">
        <v>321</v>
      </c>
      <c r="M11" s="40" t="s">
        <v>322</v>
      </c>
      <c r="N11" s="74">
        <v>45902</v>
      </c>
    </row>
    <row r="12" spans="1:14" ht="28.5">
      <c r="A12" s="41" t="s">
        <v>16</v>
      </c>
      <c r="B12" s="41" t="s">
        <v>57</v>
      </c>
      <c r="C12" s="42">
        <v>222</v>
      </c>
      <c r="D12" s="41" t="s">
        <v>195</v>
      </c>
      <c r="E12" s="33" t="s">
        <v>26</v>
      </c>
      <c r="F12" s="33" t="s">
        <v>68</v>
      </c>
      <c r="G12" s="43">
        <v>45120</v>
      </c>
      <c r="H12" s="44" t="s">
        <v>124</v>
      </c>
      <c r="I12" s="47"/>
      <c r="J12" s="47" t="s">
        <v>32</v>
      </c>
      <c r="K12" s="45">
        <v>45168</v>
      </c>
      <c r="L12" s="68" t="s">
        <v>321</v>
      </c>
      <c r="M12" s="47" t="s">
        <v>323</v>
      </c>
      <c r="N12" s="85">
        <v>45902</v>
      </c>
    </row>
    <row r="13" spans="1:14" ht="28.5">
      <c r="A13" s="41" t="s">
        <v>16</v>
      </c>
      <c r="B13" s="41" t="s">
        <v>57</v>
      </c>
      <c r="C13" s="42">
        <v>238</v>
      </c>
      <c r="D13" s="41" t="s">
        <v>210</v>
      </c>
      <c r="E13" s="33" t="s">
        <v>26</v>
      </c>
      <c r="F13" s="33" t="s">
        <v>68</v>
      </c>
      <c r="G13" s="43">
        <v>45120</v>
      </c>
      <c r="H13" s="44" t="s">
        <v>124</v>
      </c>
      <c r="I13" s="45"/>
      <c r="J13" s="47" t="s">
        <v>32</v>
      </c>
      <c r="K13" s="45">
        <v>45168</v>
      </c>
      <c r="L13" s="68" t="s">
        <v>321</v>
      </c>
      <c r="M13" s="47" t="s">
        <v>323</v>
      </c>
      <c r="N13" s="85">
        <v>45902</v>
      </c>
    </row>
    <row r="14" spans="1:14" ht="28.5">
      <c r="A14" s="41" t="s">
        <v>16</v>
      </c>
      <c r="B14" s="41" t="s">
        <v>57</v>
      </c>
      <c r="C14" s="42">
        <v>286</v>
      </c>
      <c r="D14" s="41" t="s">
        <v>259</v>
      </c>
      <c r="E14" s="33" t="s">
        <v>26</v>
      </c>
      <c r="F14" s="33" t="s">
        <v>68</v>
      </c>
      <c r="G14" s="43">
        <v>45120</v>
      </c>
      <c r="H14" s="44" t="s">
        <v>124</v>
      </c>
      <c r="I14" s="45">
        <v>45152</v>
      </c>
      <c r="J14" s="47" t="s">
        <v>32</v>
      </c>
      <c r="K14" s="45">
        <v>45168</v>
      </c>
      <c r="L14" s="68" t="s">
        <v>321</v>
      </c>
      <c r="M14" s="47" t="s">
        <v>323</v>
      </c>
      <c r="N14" s="85">
        <v>45902</v>
      </c>
    </row>
    <row r="15" spans="1:14" ht="28.5">
      <c r="A15" s="41" t="s">
        <v>16</v>
      </c>
      <c r="B15" s="41" t="s">
        <v>57</v>
      </c>
      <c r="C15" s="42">
        <v>295</v>
      </c>
      <c r="D15" s="41" t="s">
        <v>268</v>
      </c>
      <c r="E15" s="33" t="s">
        <v>26</v>
      </c>
      <c r="F15" s="33" t="s">
        <v>68</v>
      </c>
      <c r="G15" s="43">
        <v>45120</v>
      </c>
      <c r="H15" s="44" t="s">
        <v>124</v>
      </c>
      <c r="I15" s="45">
        <v>45152</v>
      </c>
      <c r="J15" s="47" t="s">
        <v>32</v>
      </c>
      <c r="K15" s="45">
        <v>45168</v>
      </c>
      <c r="L15" s="68" t="s">
        <v>321</v>
      </c>
      <c r="M15" s="47" t="s">
        <v>323</v>
      </c>
      <c r="N15" s="85">
        <v>45902</v>
      </c>
    </row>
    <row r="16" spans="1:14" ht="28.5">
      <c r="A16" s="41" t="s">
        <v>16</v>
      </c>
      <c r="B16" s="41" t="s">
        <v>57</v>
      </c>
      <c r="C16" s="42">
        <v>346</v>
      </c>
      <c r="D16" s="41" t="s">
        <v>314</v>
      </c>
      <c r="E16" s="33" t="s">
        <v>26</v>
      </c>
      <c r="F16" s="33" t="s">
        <v>68</v>
      </c>
      <c r="G16" s="43">
        <v>45120</v>
      </c>
      <c r="H16" s="44" t="s">
        <v>124</v>
      </c>
      <c r="I16" s="47"/>
      <c r="J16" s="47" t="s">
        <v>32</v>
      </c>
      <c r="K16" s="45">
        <v>45168</v>
      </c>
      <c r="L16" s="68" t="s">
        <v>321</v>
      </c>
      <c r="M16" s="47" t="s">
        <v>323</v>
      </c>
      <c r="N16" s="85">
        <v>45902</v>
      </c>
    </row>
    <row r="17" spans="1:29" ht="28.5">
      <c r="A17" s="41" t="s">
        <v>16</v>
      </c>
      <c r="B17" s="41" t="s">
        <v>57</v>
      </c>
      <c r="C17" s="59" t="s">
        <v>315</v>
      </c>
      <c r="D17" s="49" t="s">
        <v>316</v>
      </c>
      <c r="E17" s="33" t="s">
        <v>26</v>
      </c>
      <c r="F17" s="33" t="s">
        <v>68</v>
      </c>
      <c r="G17" s="43">
        <v>45120</v>
      </c>
      <c r="H17" s="44" t="s">
        <v>124</v>
      </c>
      <c r="I17" s="45">
        <v>45152</v>
      </c>
      <c r="J17" s="47" t="s">
        <v>32</v>
      </c>
      <c r="K17" s="45">
        <v>45168</v>
      </c>
      <c r="L17" s="68" t="s">
        <v>321</v>
      </c>
      <c r="M17" s="47" t="s">
        <v>323</v>
      </c>
      <c r="N17" s="85">
        <v>45902</v>
      </c>
    </row>
    <row r="18" spans="1:29" ht="28.5" hidden="1">
      <c r="A18" s="91" t="s">
        <v>22</v>
      </c>
      <c r="B18" s="91" t="s">
        <v>57</v>
      </c>
      <c r="C18" s="97">
        <v>36</v>
      </c>
      <c r="D18" s="98" t="s">
        <v>75</v>
      </c>
      <c r="E18" s="93" t="s">
        <v>26</v>
      </c>
      <c r="F18" s="93" t="s">
        <v>76</v>
      </c>
      <c r="G18" s="94">
        <v>45140</v>
      </c>
      <c r="H18" s="95" t="s">
        <v>77</v>
      </c>
      <c r="I18" s="99">
        <v>45162</v>
      </c>
      <c r="J18" s="40" t="s">
        <v>32</v>
      </c>
      <c r="K18" s="46">
        <v>45168</v>
      </c>
      <c r="L18" t="s">
        <v>321</v>
      </c>
      <c r="M18" s="40" t="s">
        <v>324</v>
      </c>
      <c r="N18" s="74">
        <v>45902</v>
      </c>
    </row>
    <row r="19" spans="1:29" ht="28.5" hidden="1">
      <c r="A19" s="41" t="s">
        <v>22</v>
      </c>
      <c r="B19" s="41" t="s">
        <v>57</v>
      </c>
      <c r="C19" s="42">
        <v>37</v>
      </c>
      <c r="D19" s="49" t="s">
        <v>78</v>
      </c>
      <c r="E19" s="33" t="s">
        <v>26</v>
      </c>
      <c r="F19" s="33" t="s">
        <v>76</v>
      </c>
      <c r="G19" s="43">
        <v>45140</v>
      </c>
      <c r="H19" s="44" t="s">
        <v>77</v>
      </c>
      <c r="I19" s="45">
        <v>45162</v>
      </c>
      <c r="J19" s="40" t="s">
        <v>32</v>
      </c>
      <c r="K19" s="46">
        <v>45168</v>
      </c>
      <c r="L19" t="s">
        <v>321</v>
      </c>
      <c r="M19" s="40" t="s">
        <v>324</v>
      </c>
      <c r="N19" s="74">
        <v>45902</v>
      </c>
    </row>
    <row r="20" spans="1:29" ht="28.5" hidden="1">
      <c r="A20" s="41" t="s">
        <v>22</v>
      </c>
      <c r="B20" s="41" t="s">
        <v>80</v>
      </c>
      <c r="C20" s="42">
        <v>73</v>
      </c>
      <c r="D20" s="49" t="s">
        <v>81</v>
      </c>
      <c r="E20" s="33" t="s">
        <v>26</v>
      </c>
      <c r="F20" s="33" t="s">
        <v>76</v>
      </c>
      <c r="G20" s="43">
        <v>45140</v>
      </c>
      <c r="H20" s="44" t="s">
        <v>77</v>
      </c>
      <c r="I20" s="45">
        <v>45154</v>
      </c>
      <c r="J20" s="40" t="s">
        <v>32</v>
      </c>
      <c r="K20" s="46">
        <v>45168</v>
      </c>
      <c r="L20" t="s">
        <v>321</v>
      </c>
      <c r="M20" s="40" t="s">
        <v>324</v>
      </c>
      <c r="N20" s="74">
        <v>45902</v>
      </c>
    </row>
    <row r="21" spans="1:29" ht="28.5" hidden="1">
      <c r="A21" s="41" t="s">
        <v>95</v>
      </c>
      <c r="B21" s="41" t="s">
        <v>57</v>
      </c>
      <c r="C21" s="42">
        <v>112</v>
      </c>
      <c r="D21" s="49" t="s">
        <v>96</v>
      </c>
      <c r="E21" s="33" t="s">
        <v>26</v>
      </c>
      <c r="F21" s="33" t="s">
        <v>76</v>
      </c>
      <c r="G21" s="43">
        <v>45142</v>
      </c>
      <c r="H21" s="44" t="s">
        <v>77</v>
      </c>
      <c r="I21" s="45">
        <v>45155</v>
      </c>
      <c r="J21" s="40" t="s">
        <v>32</v>
      </c>
      <c r="K21" s="46">
        <v>45168</v>
      </c>
      <c r="L21" t="s">
        <v>321</v>
      </c>
      <c r="M21" s="40" t="s">
        <v>322</v>
      </c>
      <c r="N21" s="74">
        <v>45902</v>
      </c>
    </row>
    <row r="22" spans="1:29" ht="28.5" hidden="1">
      <c r="A22" s="41" t="s">
        <v>95</v>
      </c>
      <c r="B22" s="41" t="s">
        <v>57</v>
      </c>
      <c r="C22" s="42">
        <v>135</v>
      </c>
      <c r="D22" s="41" t="s">
        <v>116</v>
      </c>
      <c r="E22" s="33" t="s">
        <v>26</v>
      </c>
      <c r="F22" s="33" t="s">
        <v>76</v>
      </c>
      <c r="G22" s="43">
        <v>45114</v>
      </c>
      <c r="H22" s="44" t="s">
        <v>77</v>
      </c>
      <c r="I22" s="43">
        <v>45114</v>
      </c>
      <c r="J22" s="40" t="s">
        <v>32</v>
      </c>
      <c r="K22" s="46">
        <v>45168</v>
      </c>
      <c r="L22" t="s">
        <v>321</v>
      </c>
      <c r="M22" s="40" t="s">
        <v>322</v>
      </c>
      <c r="N22" s="74">
        <v>45902</v>
      </c>
    </row>
    <row r="23" spans="1:29" ht="28.5" hidden="1">
      <c r="A23" s="69" t="s">
        <v>126</v>
      </c>
      <c r="B23" s="69" t="s">
        <v>80</v>
      </c>
      <c r="C23" s="70">
        <v>144</v>
      </c>
      <c r="D23" s="69" t="s">
        <v>127</v>
      </c>
      <c r="E23" s="71" t="s">
        <v>26</v>
      </c>
      <c r="F23" s="71" t="s">
        <v>76</v>
      </c>
      <c r="G23" s="87">
        <v>45131</v>
      </c>
      <c r="H23" s="65" t="s">
        <v>77</v>
      </c>
      <c r="I23" s="66"/>
      <c r="J23" s="40" t="s">
        <v>32</v>
      </c>
      <c r="K23" s="46">
        <v>45168</v>
      </c>
      <c r="L23" t="s">
        <v>321</v>
      </c>
      <c r="M23" s="40" t="s">
        <v>322</v>
      </c>
      <c r="N23" s="74">
        <v>45902</v>
      </c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</row>
    <row r="24" spans="1:29" ht="13.5" customHeight="1">
      <c r="A24" s="41" t="s">
        <v>126</v>
      </c>
      <c r="B24" s="41" t="s">
        <v>80</v>
      </c>
      <c r="C24" s="42">
        <v>206</v>
      </c>
      <c r="D24" s="41" t="s">
        <v>179</v>
      </c>
      <c r="E24" s="33" t="s">
        <v>26</v>
      </c>
      <c r="F24" s="33" t="s">
        <v>76</v>
      </c>
      <c r="G24" s="43">
        <v>45077</v>
      </c>
      <c r="H24" s="44" t="s">
        <v>77</v>
      </c>
      <c r="I24" s="45">
        <v>45079</v>
      </c>
      <c r="J24" s="45" t="s">
        <v>32</v>
      </c>
      <c r="K24" s="45">
        <v>45168</v>
      </c>
      <c r="L24" s="68" t="s">
        <v>321</v>
      </c>
      <c r="M24" s="47" t="s">
        <v>323</v>
      </c>
      <c r="N24" s="85">
        <v>45902</v>
      </c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</row>
    <row r="25" spans="1:29" ht="13.5" customHeight="1">
      <c r="A25" s="41" t="s">
        <v>126</v>
      </c>
      <c r="B25" s="41" t="s">
        <v>80</v>
      </c>
      <c r="C25" s="42">
        <v>207</v>
      </c>
      <c r="D25" s="49" t="s">
        <v>180</v>
      </c>
      <c r="E25" s="33" t="s">
        <v>26</v>
      </c>
      <c r="F25" s="33" t="s">
        <v>76</v>
      </c>
      <c r="G25" s="43">
        <v>45131</v>
      </c>
      <c r="H25" s="44" t="s">
        <v>77</v>
      </c>
      <c r="I25" s="45">
        <v>45156</v>
      </c>
      <c r="J25" s="45" t="s">
        <v>32</v>
      </c>
      <c r="K25" s="45">
        <v>45168</v>
      </c>
      <c r="L25" s="68" t="s">
        <v>321</v>
      </c>
      <c r="M25" s="47" t="s">
        <v>323</v>
      </c>
      <c r="N25" s="85">
        <v>45902</v>
      </c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</row>
    <row r="26" spans="1:29" ht="13.5" customHeight="1">
      <c r="A26" s="41" t="s">
        <v>126</v>
      </c>
      <c r="B26" s="41" t="s">
        <v>80</v>
      </c>
      <c r="C26" s="42">
        <v>297</v>
      </c>
      <c r="D26" s="49" t="s">
        <v>270</v>
      </c>
      <c r="E26" s="33" t="s">
        <v>26</v>
      </c>
      <c r="F26" s="33" t="s">
        <v>76</v>
      </c>
      <c r="G26" s="43">
        <v>45077</v>
      </c>
      <c r="H26" s="44" t="s">
        <v>77</v>
      </c>
      <c r="I26" s="47"/>
      <c r="J26" s="47" t="s">
        <v>32</v>
      </c>
      <c r="K26" s="45">
        <v>45168</v>
      </c>
      <c r="L26" s="68" t="s">
        <v>321</v>
      </c>
      <c r="M26" s="47" t="s">
        <v>323</v>
      </c>
      <c r="N26" s="85">
        <v>45902</v>
      </c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</row>
    <row r="27" spans="1:29" ht="13.5" customHeight="1">
      <c r="A27" s="41" t="s">
        <v>126</v>
      </c>
      <c r="B27" s="41" t="s">
        <v>80</v>
      </c>
      <c r="C27" s="42">
        <v>298</v>
      </c>
      <c r="D27" s="49" t="s">
        <v>271</v>
      </c>
      <c r="E27" s="33" t="s">
        <v>26</v>
      </c>
      <c r="F27" s="33" t="s">
        <v>59</v>
      </c>
      <c r="G27" s="43">
        <v>45051</v>
      </c>
      <c r="H27" s="44" t="s">
        <v>77</v>
      </c>
      <c r="I27" s="47"/>
      <c r="J27" s="47" t="s">
        <v>32</v>
      </c>
      <c r="K27" s="45">
        <v>45168</v>
      </c>
      <c r="L27" s="68" t="s">
        <v>321</v>
      </c>
      <c r="M27" s="47" t="s">
        <v>323</v>
      </c>
      <c r="N27" s="85">
        <v>45902</v>
      </c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</row>
    <row r="28" spans="1:29" ht="17.25" customHeight="1">
      <c r="A28" s="41" t="s">
        <v>126</v>
      </c>
      <c r="B28" s="41" t="s">
        <v>57</v>
      </c>
      <c r="C28" s="42">
        <v>300</v>
      </c>
      <c r="D28" s="41" t="s">
        <v>272</v>
      </c>
      <c r="E28" s="33" t="s">
        <v>26</v>
      </c>
      <c r="F28" s="33" t="s">
        <v>76</v>
      </c>
      <c r="G28" s="43">
        <v>45147</v>
      </c>
      <c r="H28" s="44" t="s">
        <v>77</v>
      </c>
      <c r="I28" s="45">
        <v>45154</v>
      </c>
      <c r="J28" s="47" t="s">
        <v>32</v>
      </c>
      <c r="K28" s="45">
        <v>45168</v>
      </c>
      <c r="L28" s="68" t="s">
        <v>321</v>
      </c>
      <c r="M28" s="47" t="s">
        <v>323</v>
      </c>
      <c r="N28" s="85">
        <v>45902</v>
      </c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</row>
    <row r="29" spans="1:29" ht="13.5" customHeight="1">
      <c r="A29" s="41" t="s">
        <v>126</v>
      </c>
      <c r="B29" s="41" t="s">
        <v>57</v>
      </c>
      <c r="C29" s="42">
        <v>301</v>
      </c>
      <c r="D29" s="41" t="s">
        <v>273</v>
      </c>
      <c r="E29" s="33" t="s">
        <v>26</v>
      </c>
      <c r="F29" s="33" t="s">
        <v>76</v>
      </c>
      <c r="G29" s="43">
        <v>45147</v>
      </c>
      <c r="H29" s="44" t="s">
        <v>77</v>
      </c>
      <c r="I29" s="45">
        <v>45154</v>
      </c>
      <c r="J29" s="47" t="s">
        <v>32</v>
      </c>
      <c r="K29" s="45">
        <v>45168</v>
      </c>
      <c r="L29" s="68" t="s">
        <v>321</v>
      </c>
      <c r="M29" s="47" t="s">
        <v>323</v>
      </c>
      <c r="N29" s="85">
        <v>45902</v>
      </c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</row>
    <row r="30" spans="1:29" ht="13.5" customHeight="1">
      <c r="A30" s="41" t="s">
        <v>126</v>
      </c>
      <c r="B30" s="41" t="s">
        <v>57</v>
      </c>
      <c r="C30" s="42">
        <v>302</v>
      </c>
      <c r="D30" s="41" t="s">
        <v>274</v>
      </c>
      <c r="E30" s="33" t="s">
        <v>26</v>
      </c>
      <c r="F30" s="33" t="s">
        <v>76</v>
      </c>
      <c r="G30" s="43">
        <v>45097</v>
      </c>
      <c r="H30" s="44" t="s">
        <v>77</v>
      </c>
      <c r="I30" s="47"/>
      <c r="J30" s="47" t="s">
        <v>32</v>
      </c>
      <c r="K30" s="45">
        <v>45168</v>
      </c>
      <c r="L30" s="68" t="s">
        <v>321</v>
      </c>
      <c r="M30" s="47" t="s">
        <v>323</v>
      </c>
      <c r="N30" s="85">
        <v>45902</v>
      </c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</row>
    <row r="31" spans="1:29" ht="13.5" customHeight="1">
      <c r="A31" s="41" t="s">
        <v>126</v>
      </c>
      <c r="B31" s="41" t="s">
        <v>57</v>
      </c>
      <c r="C31" s="10">
        <v>305</v>
      </c>
      <c r="D31" s="11" t="s">
        <v>276</v>
      </c>
      <c r="E31" s="33" t="s">
        <v>26</v>
      </c>
      <c r="F31" s="33" t="s">
        <v>76</v>
      </c>
      <c r="G31" s="9">
        <v>45104</v>
      </c>
      <c r="H31" s="86" t="s">
        <v>77</v>
      </c>
      <c r="I31" s="47"/>
      <c r="J31" s="47" t="s">
        <v>32</v>
      </c>
      <c r="K31" s="45">
        <v>45168</v>
      </c>
      <c r="L31" s="68" t="s">
        <v>321</v>
      </c>
      <c r="M31" s="47" t="s">
        <v>323</v>
      </c>
      <c r="N31" s="85">
        <v>45902</v>
      </c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</row>
    <row r="32" spans="1:29" ht="13.5" customHeight="1">
      <c r="A32" s="41" t="s">
        <v>126</v>
      </c>
      <c r="B32" s="41" t="s">
        <v>80</v>
      </c>
      <c r="C32" s="42">
        <v>306</v>
      </c>
      <c r="D32" s="41" t="s">
        <v>277</v>
      </c>
      <c r="E32" s="33" t="s">
        <v>26</v>
      </c>
      <c r="F32" s="33" t="s">
        <v>76</v>
      </c>
      <c r="G32" s="43">
        <v>45077</v>
      </c>
      <c r="H32" s="44" t="s">
        <v>77</v>
      </c>
      <c r="I32" s="45">
        <v>45079</v>
      </c>
      <c r="J32" s="45" t="s">
        <v>32</v>
      </c>
      <c r="K32" s="45">
        <v>45168</v>
      </c>
      <c r="L32" s="68" t="s">
        <v>321</v>
      </c>
      <c r="M32" s="47" t="s">
        <v>323</v>
      </c>
      <c r="N32" s="85">
        <v>45902</v>
      </c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</row>
    <row r="33" spans="1:29" ht="13.5" customHeight="1">
      <c r="A33" s="41" t="s">
        <v>126</v>
      </c>
      <c r="B33" s="41" t="s">
        <v>80</v>
      </c>
      <c r="C33" s="42">
        <v>307</v>
      </c>
      <c r="D33" s="49" t="s">
        <v>278</v>
      </c>
      <c r="E33" s="33" t="s">
        <v>26</v>
      </c>
      <c r="F33" s="33" t="s">
        <v>76</v>
      </c>
      <c r="G33" s="43">
        <v>45083</v>
      </c>
      <c r="H33" s="44" t="s">
        <v>77</v>
      </c>
      <c r="I33" s="47"/>
      <c r="J33" s="47" t="s">
        <v>32</v>
      </c>
      <c r="K33" s="45">
        <v>45168</v>
      </c>
      <c r="L33" s="68" t="s">
        <v>321</v>
      </c>
      <c r="M33" s="47" t="s">
        <v>323</v>
      </c>
      <c r="N33" s="85">
        <v>45902</v>
      </c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</row>
    <row r="34" spans="1:29" ht="13.5" customHeight="1">
      <c r="A34" s="41" t="s">
        <v>126</v>
      </c>
      <c r="B34" s="41" t="s">
        <v>57</v>
      </c>
      <c r="C34" s="42">
        <v>312</v>
      </c>
      <c r="D34" s="49" t="s">
        <v>283</v>
      </c>
      <c r="E34" s="33" t="s">
        <v>26</v>
      </c>
      <c r="F34" s="33" t="s">
        <v>59</v>
      </c>
      <c r="G34" s="43">
        <v>45051</v>
      </c>
      <c r="H34" s="44" t="s">
        <v>77</v>
      </c>
      <c r="I34" s="47"/>
      <c r="J34" s="47" t="s">
        <v>32</v>
      </c>
      <c r="K34" s="45">
        <v>45168</v>
      </c>
      <c r="L34" s="68" t="s">
        <v>321</v>
      </c>
      <c r="M34" s="47" t="s">
        <v>323</v>
      </c>
      <c r="N34" s="85">
        <v>45902</v>
      </c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</row>
    <row r="35" spans="1:29" ht="13.5" customHeight="1">
      <c r="A35" s="41" t="s">
        <v>126</v>
      </c>
      <c r="B35" s="41" t="s">
        <v>57</v>
      </c>
      <c r="C35" s="42">
        <v>336</v>
      </c>
      <c r="D35" s="41" t="s">
        <v>305</v>
      </c>
      <c r="E35" s="33" t="s">
        <v>26</v>
      </c>
      <c r="F35" s="33" t="s">
        <v>76</v>
      </c>
      <c r="G35" s="43">
        <v>45076</v>
      </c>
      <c r="H35" s="44" t="s">
        <v>77</v>
      </c>
      <c r="I35" s="45">
        <v>45131</v>
      </c>
      <c r="J35" s="45" t="s">
        <v>32</v>
      </c>
      <c r="K35" s="45">
        <v>45168</v>
      </c>
      <c r="L35" s="68" t="s">
        <v>321</v>
      </c>
      <c r="M35" s="47" t="s">
        <v>323</v>
      </c>
      <c r="N35" s="85">
        <v>45902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</row>
    <row r="36" spans="1:29" ht="13.5" customHeight="1">
      <c r="A36" s="41" t="s">
        <v>126</v>
      </c>
      <c r="B36" s="41" t="s">
        <v>57</v>
      </c>
      <c r="C36" s="42">
        <v>337</v>
      </c>
      <c r="D36" s="49" t="s">
        <v>306</v>
      </c>
      <c r="E36" s="33" t="s">
        <v>26</v>
      </c>
      <c r="F36" s="33" t="s">
        <v>76</v>
      </c>
      <c r="G36" s="43">
        <v>45132</v>
      </c>
      <c r="H36" s="44" t="s">
        <v>77</v>
      </c>
      <c r="I36" s="47"/>
      <c r="J36" s="47" t="s">
        <v>32</v>
      </c>
      <c r="K36" s="45">
        <v>45168</v>
      </c>
      <c r="L36" s="68" t="s">
        <v>321</v>
      </c>
      <c r="M36" s="47" t="s">
        <v>323</v>
      </c>
      <c r="N36" s="85">
        <v>45902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</row>
    <row r="37" spans="1:29" ht="13.5" customHeight="1">
      <c r="A37" s="41" t="s">
        <v>126</v>
      </c>
      <c r="B37" s="41" t="s">
        <v>57</v>
      </c>
      <c r="C37" s="42">
        <v>338</v>
      </c>
      <c r="D37" s="49" t="s">
        <v>307</v>
      </c>
      <c r="E37" s="33" t="s">
        <v>26</v>
      </c>
      <c r="F37" s="33" t="s">
        <v>76</v>
      </c>
      <c r="G37" s="43">
        <v>45132</v>
      </c>
      <c r="H37" s="44" t="s">
        <v>77</v>
      </c>
      <c r="I37" s="47"/>
      <c r="J37" s="47" t="s">
        <v>32</v>
      </c>
      <c r="K37" s="45">
        <v>45168</v>
      </c>
      <c r="L37" s="68" t="s">
        <v>321</v>
      </c>
      <c r="M37" s="47" t="s">
        <v>323</v>
      </c>
      <c r="N37" s="85">
        <v>45902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</row>
    <row r="38" spans="1:29" ht="13.5" customHeight="1">
      <c r="A38" s="41" t="s">
        <v>126</v>
      </c>
      <c r="B38" s="41" t="s">
        <v>57</v>
      </c>
      <c r="C38" s="42">
        <v>339</v>
      </c>
      <c r="D38" s="49" t="s">
        <v>308</v>
      </c>
      <c r="E38" s="33" t="s">
        <v>26</v>
      </c>
      <c r="F38" s="33" t="s">
        <v>76</v>
      </c>
      <c r="G38" s="43">
        <v>45090</v>
      </c>
      <c r="H38" s="44" t="s">
        <v>77</v>
      </c>
      <c r="I38" s="47"/>
      <c r="J38" s="47" t="s">
        <v>32</v>
      </c>
      <c r="K38" s="45">
        <v>45168</v>
      </c>
      <c r="L38" s="68" t="s">
        <v>321</v>
      </c>
      <c r="M38" s="47" t="s">
        <v>323</v>
      </c>
      <c r="N38" s="85">
        <v>45902</v>
      </c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</row>
    <row r="39" spans="1:29" ht="13.5" customHeight="1">
      <c r="A39" s="41" t="s">
        <v>126</v>
      </c>
      <c r="B39" s="41" t="s">
        <v>57</v>
      </c>
      <c r="C39" s="42">
        <v>340</v>
      </c>
      <c r="D39" s="49" t="s">
        <v>309</v>
      </c>
      <c r="E39" s="33" t="s">
        <v>26</v>
      </c>
      <c r="F39" s="33" t="s">
        <v>76</v>
      </c>
      <c r="G39" s="43">
        <v>45090</v>
      </c>
      <c r="H39" s="44" t="s">
        <v>77</v>
      </c>
      <c r="I39" s="47"/>
      <c r="J39" s="47" t="s">
        <v>32</v>
      </c>
      <c r="K39" s="45">
        <v>45168</v>
      </c>
      <c r="L39" s="68" t="s">
        <v>321</v>
      </c>
      <c r="M39" s="47" t="s">
        <v>323</v>
      </c>
      <c r="N39" s="85">
        <v>45902</v>
      </c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</row>
    <row r="40" spans="1:29" ht="13.5" customHeight="1">
      <c r="A40" s="41" t="s">
        <v>126</v>
      </c>
      <c r="B40" s="41" t="s">
        <v>57</v>
      </c>
      <c r="C40" s="42">
        <v>341</v>
      </c>
      <c r="D40" s="49" t="s">
        <v>310</v>
      </c>
      <c r="E40" s="33" t="s">
        <v>26</v>
      </c>
      <c r="F40" s="33" t="s">
        <v>76</v>
      </c>
      <c r="G40" s="43">
        <v>45090</v>
      </c>
      <c r="H40" s="44" t="s">
        <v>77</v>
      </c>
      <c r="I40" s="47"/>
      <c r="J40" s="47" t="s">
        <v>32</v>
      </c>
      <c r="K40" s="45">
        <v>45168</v>
      </c>
      <c r="L40" s="68" t="s">
        <v>321</v>
      </c>
      <c r="M40" s="47" t="s">
        <v>323</v>
      </c>
      <c r="N40" s="85">
        <v>45902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</row>
    <row r="41" spans="1:29" ht="13.5" customHeight="1">
      <c r="A41" s="41" t="s">
        <v>126</v>
      </c>
      <c r="B41" s="41" t="s">
        <v>57</v>
      </c>
      <c r="C41" s="42">
        <v>343</v>
      </c>
      <c r="D41" s="41" t="s">
        <v>311</v>
      </c>
      <c r="E41" s="33" t="s">
        <v>26</v>
      </c>
      <c r="F41" s="33" t="s">
        <v>76</v>
      </c>
      <c r="G41" s="43">
        <v>45142</v>
      </c>
      <c r="H41" s="44" t="s">
        <v>77</v>
      </c>
      <c r="I41" s="45">
        <v>45155</v>
      </c>
      <c r="J41" s="47" t="s">
        <v>32</v>
      </c>
      <c r="K41" s="45">
        <v>45168</v>
      </c>
      <c r="L41" s="68" t="s">
        <v>321</v>
      </c>
      <c r="M41" s="47" t="s">
        <v>323</v>
      </c>
      <c r="N41" s="85">
        <v>45902</v>
      </c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</row>
    <row r="42" spans="1:29" ht="13.5" customHeight="1">
      <c r="A42" s="41" t="s">
        <v>126</v>
      </c>
      <c r="B42" s="41" t="s">
        <v>57</v>
      </c>
      <c r="C42" s="42">
        <v>344</v>
      </c>
      <c r="D42" s="41" t="s">
        <v>312</v>
      </c>
      <c r="E42" s="33" t="s">
        <v>26</v>
      </c>
      <c r="F42" s="33" t="s">
        <v>76</v>
      </c>
      <c r="G42" s="43">
        <v>45131</v>
      </c>
      <c r="H42" s="44" t="s">
        <v>77</v>
      </c>
      <c r="I42" s="45">
        <v>45154</v>
      </c>
      <c r="J42" s="47" t="s">
        <v>32</v>
      </c>
      <c r="K42" s="45">
        <v>45168</v>
      </c>
      <c r="L42" s="68" t="s">
        <v>321</v>
      </c>
      <c r="M42" s="47" t="s">
        <v>323</v>
      </c>
      <c r="N42" s="85">
        <v>45902</v>
      </c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</row>
    <row r="43" spans="1:29" ht="13.5" customHeight="1">
      <c r="A43" s="41" t="s">
        <v>126</v>
      </c>
      <c r="B43" s="41" t="s">
        <v>57</v>
      </c>
      <c r="C43" s="42">
        <v>345</v>
      </c>
      <c r="D43" s="41" t="s">
        <v>313</v>
      </c>
      <c r="E43" s="33" t="s">
        <v>26</v>
      </c>
      <c r="F43" s="33" t="s">
        <v>76</v>
      </c>
      <c r="G43" s="43">
        <v>45103</v>
      </c>
      <c r="H43" s="44" t="s">
        <v>77</v>
      </c>
      <c r="I43" s="47"/>
      <c r="J43" s="47" t="s">
        <v>32</v>
      </c>
      <c r="K43" s="45">
        <v>45168</v>
      </c>
      <c r="L43" s="68" t="s">
        <v>321</v>
      </c>
      <c r="M43" s="47" t="s">
        <v>323</v>
      </c>
      <c r="N43" s="85">
        <v>45902</v>
      </c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s="72" customFormat="1" ht="28.5" hidden="1">
      <c r="A44" s="100" t="s">
        <v>10</v>
      </c>
      <c r="B44" s="100" t="s">
        <v>57</v>
      </c>
      <c r="C44" s="101">
        <v>85</v>
      </c>
      <c r="D44" s="100" t="s">
        <v>85</v>
      </c>
      <c r="E44" s="102" t="s">
        <v>28</v>
      </c>
      <c r="F44" s="103" t="s">
        <v>86</v>
      </c>
      <c r="G44" s="104">
        <v>45099</v>
      </c>
      <c r="H44" s="105"/>
      <c r="I44" s="106"/>
      <c r="J44" s="106"/>
      <c r="K44" s="107">
        <v>45168</v>
      </c>
      <c r="L44" t="s">
        <v>321</v>
      </c>
      <c r="M44" s="40" t="s">
        <v>322</v>
      </c>
      <c r="N44" s="75">
        <v>45902</v>
      </c>
    </row>
    <row r="45" spans="1:29" hidden="1">
      <c r="A45" s="41" t="s">
        <v>118</v>
      </c>
      <c r="B45" s="41" t="s">
        <v>57</v>
      </c>
      <c r="C45" s="42">
        <v>137</v>
      </c>
      <c r="D45" s="41" t="s">
        <v>119</v>
      </c>
      <c r="E45" s="33" t="s">
        <v>28</v>
      </c>
      <c r="F45" s="7" t="s">
        <v>86</v>
      </c>
      <c r="G45" s="64">
        <v>45099</v>
      </c>
      <c r="H45" s="44"/>
      <c r="I45" s="47"/>
      <c r="J45" s="47"/>
      <c r="K45" s="45">
        <v>45168</v>
      </c>
      <c r="L45" t="s">
        <v>321</v>
      </c>
      <c r="M45" s="40" t="s">
        <v>322</v>
      </c>
      <c r="N45" s="74">
        <v>45902</v>
      </c>
    </row>
    <row r="46" spans="1:29" hidden="1">
      <c r="A46" s="41" t="s">
        <v>118</v>
      </c>
      <c r="B46" s="41" t="s">
        <v>57</v>
      </c>
      <c r="C46" s="42">
        <v>138</v>
      </c>
      <c r="D46" s="41" t="s">
        <v>120</v>
      </c>
      <c r="E46" s="33" t="s">
        <v>28</v>
      </c>
      <c r="F46" s="8" t="s">
        <v>86</v>
      </c>
      <c r="G46" s="64">
        <v>45099</v>
      </c>
      <c r="H46" s="44"/>
      <c r="I46" s="47"/>
      <c r="J46" s="47"/>
      <c r="K46" s="45">
        <v>45168</v>
      </c>
      <c r="L46" t="s">
        <v>321</v>
      </c>
      <c r="M46" s="40" t="s">
        <v>322</v>
      </c>
      <c r="N46" s="74">
        <v>45902</v>
      </c>
    </row>
    <row r="47" spans="1:29" hidden="1">
      <c r="A47" s="69" t="s">
        <v>118</v>
      </c>
      <c r="B47" s="69" t="s">
        <v>57</v>
      </c>
      <c r="C47" s="70">
        <v>139</v>
      </c>
      <c r="D47" s="69" t="s">
        <v>121</v>
      </c>
      <c r="E47" s="71" t="s">
        <v>28</v>
      </c>
      <c r="F47" s="88" t="s">
        <v>86</v>
      </c>
      <c r="G47" s="89">
        <v>45099</v>
      </c>
      <c r="H47" s="65"/>
      <c r="I47" s="66"/>
      <c r="J47" s="66"/>
      <c r="K47" s="90">
        <v>45168</v>
      </c>
      <c r="L47" t="s">
        <v>321</v>
      </c>
      <c r="M47" s="40" t="s">
        <v>322</v>
      </c>
      <c r="N47" s="74">
        <v>45902</v>
      </c>
    </row>
    <row r="48" spans="1:29">
      <c r="A48" s="41" t="s">
        <v>21</v>
      </c>
      <c r="B48" s="41" t="s">
        <v>134</v>
      </c>
      <c r="C48" s="42">
        <v>168</v>
      </c>
      <c r="D48" s="41" t="s">
        <v>150</v>
      </c>
      <c r="E48" s="33" t="s">
        <v>26</v>
      </c>
      <c r="F48" s="33" t="s">
        <v>68</v>
      </c>
      <c r="G48" s="33"/>
      <c r="H48" s="44"/>
      <c r="I48" s="47"/>
      <c r="J48" s="45" t="s">
        <v>32</v>
      </c>
      <c r="K48" s="45">
        <v>45168</v>
      </c>
      <c r="L48" s="68" t="s">
        <v>321</v>
      </c>
      <c r="M48" s="47" t="s">
        <v>323</v>
      </c>
      <c r="N48" s="85">
        <v>45902</v>
      </c>
    </row>
    <row r="49" spans="1:14">
      <c r="A49" s="41" t="s">
        <v>21</v>
      </c>
      <c r="B49" s="41" t="s">
        <v>134</v>
      </c>
      <c r="C49" s="42">
        <v>169</v>
      </c>
      <c r="D49" s="41" t="s">
        <v>151</v>
      </c>
      <c r="E49" s="33" t="s">
        <v>26</v>
      </c>
      <c r="F49" s="33" t="s">
        <v>68</v>
      </c>
      <c r="G49" s="33"/>
      <c r="H49" s="44"/>
      <c r="I49" s="47"/>
      <c r="J49" s="45" t="s">
        <v>32</v>
      </c>
      <c r="K49" s="45">
        <v>45168</v>
      </c>
      <c r="L49" s="68" t="s">
        <v>321</v>
      </c>
      <c r="M49" s="47" t="s">
        <v>323</v>
      </c>
      <c r="N49" s="85">
        <v>45902</v>
      </c>
    </row>
    <row r="50" spans="1:14">
      <c r="A50" s="41" t="s">
        <v>21</v>
      </c>
      <c r="B50" s="41" t="s">
        <v>134</v>
      </c>
      <c r="C50" s="42">
        <v>170</v>
      </c>
      <c r="D50" s="41" t="s">
        <v>152</v>
      </c>
      <c r="E50" s="33" t="s">
        <v>26</v>
      </c>
      <c r="F50" s="33" t="s">
        <v>68</v>
      </c>
      <c r="G50" s="33"/>
      <c r="H50" s="44"/>
      <c r="I50" s="47"/>
      <c r="J50" s="45" t="s">
        <v>32</v>
      </c>
      <c r="K50" s="45">
        <v>45168</v>
      </c>
      <c r="L50" s="68" t="s">
        <v>321</v>
      </c>
      <c r="M50" s="47" t="s">
        <v>323</v>
      </c>
      <c r="N50" s="85">
        <v>45902</v>
      </c>
    </row>
    <row r="51" spans="1:14">
      <c r="A51" s="41" t="s">
        <v>21</v>
      </c>
      <c r="B51" s="41" t="s">
        <v>134</v>
      </c>
      <c r="C51" s="42">
        <v>189</v>
      </c>
      <c r="D51" s="41" t="s">
        <v>171</v>
      </c>
      <c r="E51" s="33" t="s">
        <v>26</v>
      </c>
      <c r="F51" s="33" t="s">
        <v>68</v>
      </c>
      <c r="G51" s="33"/>
      <c r="H51" s="44"/>
      <c r="I51" s="47"/>
      <c r="J51" s="45" t="s">
        <v>32</v>
      </c>
      <c r="K51" s="45">
        <v>45168</v>
      </c>
      <c r="L51" s="68" t="s">
        <v>321</v>
      </c>
      <c r="M51" s="47" t="s">
        <v>323</v>
      </c>
      <c r="N51" s="85">
        <v>45902</v>
      </c>
    </row>
    <row r="52" spans="1:14" ht="28.5">
      <c r="A52" s="41" t="s">
        <v>21</v>
      </c>
      <c r="B52" s="41" t="s">
        <v>134</v>
      </c>
      <c r="C52" s="42">
        <v>190</v>
      </c>
      <c r="D52" s="41" t="s">
        <v>172</v>
      </c>
      <c r="E52" s="33" t="s">
        <v>26</v>
      </c>
      <c r="F52" s="33" t="s">
        <v>68</v>
      </c>
      <c r="G52" s="33"/>
      <c r="H52" s="44"/>
      <c r="I52" s="47"/>
      <c r="J52" s="45" t="s">
        <v>32</v>
      </c>
      <c r="K52" s="45">
        <v>45168</v>
      </c>
      <c r="L52" s="68" t="s">
        <v>321</v>
      </c>
      <c r="M52" s="47" t="s">
        <v>323</v>
      </c>
      <c r="N52" s="85">
        <v>45902</v>
      </c>
    </row>
    <row r="53" spans="1:14" ht="28.5">
      <c r="A53" s="41" t="s">
        <v>21</v>
      </c>
      <c r="B53" s="41" t="s">
        <v>134</v>
      </c>
      <c r="C53" s="42">
        <v>191</v>
      </c>
      <c r="D53" s="41" t="s">
        <v>173</v>
      </c>
      <c r="E53" s="33" t="s">
        <v>26</v>
      </c>
      <c r="F53" s="33" t="s">
        <v>68</v>
      </c>
      <c r="G53" s="33"/>
      <c r="H53" s="44"/>
      <c r="I53" s="47"/>
      <c r="J53" s="45" t="s">
        <v>32</v>
      </c>
      <c r="K53" s="45">
        <v>45168</v>
      </c>
      <c r="L53" s="68" t="s">
        <v>321</v>
      </c>
      <c r="M53" s="47" t="s">
        <v>323</v>
      </c>
      <c r="N53" s="85">
        <v>45902</v>
      </c>
    </row>
    <row r="54" spans="1:14" ht="28.5">
      <c r="A54" s="41" t="s">
        <v>21</v>
      </c>
      <c r="B54" s="41" t="s">
        <v>134</v>
      </c>
      <c r="C54" s="42">
        <v>193</v>
      </c>
      <c r="D54" s="49" t="s">
        <v>174</v>
      </c>
      <c r="E54" s="33" t="s">
        <v>26</v>
      </c>
      <c r="F54" s="33" t="s">
        <v>61</v>
      </c>
      <c r="G54" s="43">
        <v>45120</v>
      </c>
      <c r="H54" s="44" t="s">
        <v>175</v>
      </c>
      <c r="I54" s="45">
        <v>45121</v>
      </c>
      <c r="J54" s="45" t="s">
        <v>32</v>
      </c>
      <c r="K54" s="45">
        <v>45168</v>
      </c>
      <c r="L54" s="68" t="s">
        <v>321</v>
      </c>
      <c r="M54" s="47" t="s">
        <v>323</v>
      </c>
      <c r="N54" s="85">
        <v>45902</v>
      </c>
    </row>
    <row r="55" spans="1:14" ht="42">
      <c r="A55" s="41" t="s">
        <v>21</v>
      </c>
      <c r="B55" s="41" t="s">
        <v>134</v>
      </c>
      <c r="C55" s="42">
        <v>270</v>
      </c>
      <c r="D55" s="41" t="s">
        <v>242</v>
      </c>
      <c r="E55" s="33" t="s">
        <v>26</v>
      </c>
      <c r="F55" s="33" t="s">
        <v>68</v>
      </c>
      <c r="G55" s="33"/>
      <c r="H55" s="44"/>
      <c r="I55" s="47"/>
      <c r="J55" s="45" t="s">
        <v>32</v>
      </c>
      <c r="K55" s="45">
        <v>45168</v>
      </c>
      <c r="L55" s="68" t="s">
        <v>321</v>
      </c>
      <c r="M55" s="47" t="s">
        <v>323</v>
      </c>
      <c r="N55" s="85">
        <v>45902</v>
      </c>
    </row>
    <row r="56" spans="1:14" ht="42">
      <c r="A56" s="41" t="s">
        <v>21</v>
      </c>
      <c r="B56" s="41" t="s">
        <v>134</v>
      </c>
      <c r="C56" s="42">
        <v>275</v>
      </c>
      <c r="D56" s="41" t="s">
        <v>247</v>
      </c>
      <c r="E56" s="33" t="s">
        <v>26</v>
      </c>
      <c r="F56" s="33" t="s">
        <v>68</v>
      </c>
      <c r="G56" s="33"/>
      <c r="H56" s="44"/>
      <c r="I56" s="47"/>
      <c r="J56" s="45" t="s">
        <v>32</v>
      </c>
      <c r="K56" s="45">
        <v>45168</v>
      </c>
      <c r="L56" s="68" t="s">
        <v>321</v>
      </c>
      <c r="M56" s="47" t="s">
        <v>323</v>
      </c>
      <c r="N56" s="85">
        <v>45902</v>
      </c>
    </row>
    <row r="57" spans="1:14" ht="28.5">
      <c r="A57" s="41" t="s">
        <v>21</v>
      </c>
      <c r="B57" s="41" t="s">
        <v>134</v>
      </c>
      <c r="C57" s="42">
        <v>276</v>
      </c>
      <c r="D57" s="41" t="s">
        <v>248</v>
      </c>
      <c r="E57" s="33" t="s">
        <v>26</v>
      </c>
      <c r="F57" s="33" t="s">
        <v>68</v>
      </c>
      <c r="G57" s="33"/>
      <c r="H57" s="44"/>
      <c r="I57" s="47"/>
      <c r="J57" s="45" t="s">
        <v>32</v>
      </c>
      <c r="K57" s="45">
        <v>45168</v>
      </c>
      <c r="L57" s="68" t="s">
        <v>321</v>
      </c>
      <c r="M57" s="47" t="s">
        <v>323</v>
      </c>
      <c r="N57" s="85">
        <v>45902</v>
      </c>
    </row>
    <row r="58" spans="1:14" ht="42">
      <c r="A58" s="41" t="s">
        <v>21</v>
      </c>
      <c r="B58" s="41" t="s">
        <v>134</v>
      </c>
      <c r="C58" s="42">
        <v>284</v>
      </c>
      <c r="D58" s="41" t="s">
        <v>256</v>
      </c>
      <c r="E58" s="33" t="s">
        <v>26</v>
      </c>
      <c r="F58" s="33" t="s">
        <v>61</v>
      </c>
      <c r="G58" s="33"/>
      <c r="H58" s="44" t="s">
        <v>257</v>
      </c>
      <c r="I58" s="47"/>
      <c r="J58" s="45" t="s">
        <v>32</v>
      </c>
      <c r="K58" s="45">
        <v>45168</v>
      </c>
      <c r="L58" s="68" t="s">
        <v>321</v>
      </c>
      <c r="M58" s="47" t="s">
        <v>323</v>
      </c>
      <c r="N58" s="85">
        <v>45902</v>
      </c>
    </row>
    <row r="59" spans="1:14" ht="42">
      <c r="A59" s="41" t="s">
        <v>21</v>
      </c>
      <c r="B59" s="41" t="s">
        <v>134</v>
      </c>
      <c r="C59" s="42">
        <v>285</v>
      </c>
      <c r="D59" s="41" t="s">
        <v>258</v>
      </c>
      <c r="E59" s="33" t="s">
        <v>26</v>
      </c>
      <c r="F59" s="33" t="s">
        <v>61</v>
      </c>
      <c r="G59" s="33"/>
      <c r="H59" s="44"/>
      <c r="I59" s="47"/>
      <c r="J59" s="45" t="s">
        <v>32</v>
      </c>
      <c r="K59" s="45">
        <v>45168</v>
      </c>
      <c r="L59" s="68" t="s">
        <v>321</v>
      </c>
      <c r="M59" s="47" t="s">
        <v>323</v>
      </c>
      <c r="N59" s="85">
        <v>45902</v>
      </c>
    </row>
    <row r="60" spans="1:14" ht="45.75">
      <c r="A60" s="41" t="s">
        <v>21</v>
      </c>
      <c r="B60" s="41" t="s">
        <v>134</v>
      </c>
      <c r="C60" s="42">
        <v>313</v>
      </c>
      <c r="D60" s="41" t="s">
        <v>284</v>
      </c>
      <c r="E60" s="33" t="s">
        <v>26</v>
      </c>
      <c r="F60" s="33" t="s">
        <v>61</v>
      </c>
      <c r="G60" s="43">
        <v>45099</v>
      </c>
      <c r="H60" s="73" t="s">
        <v>285</v>
      </c>
      <c r="I60" s="45" t="s">
        <v>286</v>
      </c>
      <c r="J60" s="45" t="s">
        <v>32</v>
      </c>
      <c r="K60" s="45">
        <v>45168</v>
      </c>
      <c r="L60" s="68" t="s">
        <v>321</v>
      </c>
      <c r="M60" s="47" t="s">
        <v>323</v>
      </c>
      <c r="N60" s="85">
        <v>45902</v>
      </c>
    </row>
    <row r="61" spans="1:14" ht="45.75">
      <c r="A61" s="41" t="s">
        <v>21</v>
      </c>
      <c r="B61" s="41" t="s">
        <v>134</v>
      </c>
      <c r="C61" s="42">
        <v>314</v>
      </c>
      <c r="D61" s="41" t="s">
        <v>287</v>
      </c>
      <c r="E61" s="33" t="s">
        <v>26</v>
      </c>
      <c r="F61" s="33" t="s">
        <v>61</v>
      </c>
      <c r="G61" s="43">
        <v>45099</v>
      </c>
      <c r="H61" s="73" t="s">
        <v>285</v>
      </c>
      <c r="I61" s="45" t="s">
        <v>286</v>
      </c>
      <c r="J61" s="45" t="s">
        <v>32</v>
      </c>
      <c r="K61" s="45">
        <v>45168</v>
      </c>
      <c r="L61" s="68" t="s">
        <v>321</v>
      </c>
      <c r="M61" s="47" t="s">
        <v>323</v>
      </c>
      <c r="N61" s="85">
        <v>45902</v>
      </c>
    </row>
    <row r="62" spans="1:14" ht="45.75">
      <c r="A62" s="41" t="s">
        <v>21</v>
      </c>
      <c r="B62" s="41" t="s">
        <v>134</v>
      </c>
      <c r="C62" s="42">
        <v>315</v>
      </c>
      <c r="D62" s="41" t="s">
        <v>288</v>
      </c>
      <c r="E62" s="33" t="s">
        <v>26</v>
      </c>
      <c r="F62" s="33" t="s">
        <v>61</v>
      </c>
      <c r="G62" s="43">
        <v>45099</v>
      </c>
      <c r="H62" s="73" t="s">
        <v>285</v>
      </c>
      <c r="I62" s="45" t="s">
        <v>286</v>
      </c>
      <c r="J62" s="45" t="s">
        <v>32</v>
      </c>
      <c r="K62" s="45">
        <v>45168</v>
      </c>
      <c r="L62" s="68" t="s">
        <v>321</v>
      </c>
      <c r="M62" s="47" t="s">
        <v>323</v>
      </c>
      <c r="N62" s="85">
        <v>45902</v>
      </c>
    </row>
    <row r="63" spans="1:14" ht="45.75">
      <c r="A63" s="41" t="s">
        <v>21</v>
      </c>
      <c r="B63" s="41" t="s">
        <v>134</v>
      </c>
      <c r="C63" s="42">
        <v>316</v>
      </c>
      <c r="D63" s="41" t="s">
        <v>289</v>
      </c>
      <c r="E63" s="33" t="s">
        <v>26</v>
      </c>
      <c r="F63" s="33" t="s">
        <v>61</v>
      </c>
      <c r="G63" s="43">
        <v>45099</v>
      </c>
      <c r="H63" s="73" t="s">
        <v>285</v>
      </c>
      <c r="I63" s="45" t="s">
        <v>286</v>
      </c>
      <c r="J63" s="45" t="s">
        <v>32</v>
      </c>
      <c r="K63" s="45">
        <v>45168</v>
      </c>
      <c r="L63" s="68" t="s">
        <v>321</v>
      </c>
      <c r="M63" s="47" t="s">
        <v>323</v>
      </c>
      <c r="N63" s="85">
        <v>45902</v>
      </c>
    </row>
    <row r="64" spans="1:14" ht="45.75">
      <c r="A64" s="41" t="s">
        <v>21</v>
      </c>
      <c r="B64" s="41" t="s">
        <v>134</v>
      </c>
      <c r="C64" s="12">
        <v>326</v>
      </c>
      <c r="D64" s="41" t="s">
        <v>296</v>
      </c>
      <c r="E64" s="33" t="s">
        <v>26</v>
      </c>
      <c r="F64" s="33" t="s">
        <v>61</v>
      </c>
      <c r="G64" s="43">
        <v>45099</v>
      </c>
      <c r="H64" s="73" t="s">
        <v>285</v>
      </c>
      <c r="I64" s="45" t="s">
        <v>286</v>
      </c>
      <c r="J64" s="45" t="s">
        <v>32</v>
      </c>
      <c r="K64" s="45">
        <v>45168</v>
      </c>
      <c r="L64" s="68" t="s">
        <v>321</v>
      </c>
      <c r="M64" s="47" t="s">
        <v>323</v>
      </c>
      <c r="N64" s="85">
        <v>45902</v>
      </c>
    </row>
    <row r="65" spans="1:29" ht="45.75">
      <c r="A65" s="41" t="s">
        <v>21</v>
      </c>
      <c r="B65" s="41" t="s">
        <v>134</v>
      </c>
      <c r="C65" s="12">
        <v>327</v>
      </c>
      <c r="D65" s="41" t="s">
        <v>297</v>
      </c>
      <c r="E65" s="33" t="s">
        <v>26</v>
      </c>
      <c r="F65" s="33" t="s">
        <v>61</v>
      </c>
      <c r="G65" s="43">
        <v>45099</v>
      </c>
      <c r="H65" s="73" t="s">
        <v>285</v>
      </c>
      <c r="I65" s="45" t="s">
        <v>286</v>
      </c>
      <c r="J65" s="45" t="s">
        <v>32</v>
      </c>
      <c r="K65" s="45">
        <v>45168</v>
      </c>
      <c r="L65" s="68" t="s">
        <v>321</v>
      </c>
      <c r="M65" s="47" t="s">
        <v>323</v>
      </c>
      <c r="N65" s="85">
        <v>45902</v>
      </c>
    </row>
    <row r="66" spans="1:29" hidden="1">
      <c r="A66" s="91" t="s">
        <v>21</v>
      </c>
      <c r="B66" s="91" t="s">
        <v>134</v>
      </c>
      <c r="C66" s="97">
        <v>155</v>
      </c>
      <c r="D66" s="91" t="s">
        <v>135</v>
      </c>
      <c r="E66" s="93" t="s">
        <v>26</v>
      </c>
      <c r="F66" s="93" t="s">
        <v>68</v>
      </c>
      <c r="G66" s="93"/>
      <c r="H66" s="95"/>
      <c r="I66" s="96"/>
      <c r="J66" s="46" t="s">
        <v>32</v>
      </c>
      <c r="K66" s="46">
        <v>45168</v>
      </c>
      <c r="L66" t="s">
        <v>321</v>
      </c>
      <c r="M66" s="40" t="s">
        <v>322</v>
      </c>
      <c r="N66" s="74">
        <v>45902</v>
      </c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</row>
    <row r="67" spans="1:29" hidden="1">
      <c r="A67" s="41" t="s">
        <v>21</v>
      </c>
      <c r="B67" s="41" t="s">
        <v>134</v>
      </c>
      <c r="C67" s="42">
        <v>156</v>
      </c>
      <c r="D67" s="41" t="s">
        <v>136</v>
      </c>
      <c r="E67" s="33" t="s">
        <v>26</v>
      </c>
      <c r="F67" s="33" t="s">
        <v>68</v>
      </c>
      <c r="G67" s="33"/>
      <c r="H67" s="44"/>
      <c r="I67" s="47"/>
      <c r="J67" s="46" t="s">
        <v>32</v>
      </c>
      <c r="K67" s="46">
        <v>45168</v>
      </c>
      <c r="L67" t="s">
        <v>321</v>
      </c>
      <c r="M67" s="40" t="s">
        <v>322</v>
      </c>
      <c r="N67" s="74">
        <v>45902</v>
      </c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</row>
    <row r="68" spans="1:29" ht="28.5" hidden="1">
      <c r="A68" s="41" t="s">
        <v>21</v>
      </c>
      <c r="B68" s="41" t="s">
        <v>134</v>
      </c>
      <c r="C68" s="42">
        <v>157</v>
      </c>
      <c r="D68" s="41" t="s">
        <v>137</v>
      </c>
      <c r="E68" s="33" t="s">
        <v>26</v>
      </c>
      <c r="F68" s="33" t="s">
        <v>68</v>
      </c>
      <c r="G68" s="33"/>
      <c r="H68" s="44"/>
      <c r="I68" s="47"/>
      <c r="J68" s="46" t="s">
        <v>32</v>
      </c>
      <c r="K68" s="46">
        <v>45168</v>
      </c>
      <c r="L68" t="s">
        <v>321</v>
      </c>
      <c r="M68" s="40" t="s">
        <v>322</v>
      </c>
      <c r="N68" s="74">
        <v>45902</v>
      </c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</row>
    <row r="69" spans="1:29" ht="42" hidden="1">
      <c r="A69" s="41" t="s">
        <v>21</v>
      </c>
      <c r="B69" s="41" t="s">
        <v>134</v>
      </c>
      <c r="C69" s="42">
        <v>159</v>
      </c>
      <c r="D69" s="41" t="s">
        <v>140</v>
      </c>
      <c r="E69" s="33" t="s">
        <v>26</v>
      </c>
      <c r="F69" s="33" t="s">
        <v>68</v>
      </c>
      <c r="G69" s="33"/>
      <c r="H69" s="44"/>
      <c r="I69" s="47"/>
      <c r="J69" s="46" t="s">
        <v>32</v>
      </c>
      <c r="K69" s="46">
        <v>45168</v>
      </c>
      <c r="L69" t="s">
        <v>321</v>
      </c>
      <c r="M69" s="40" t="s">
        <v>322</v>
      </c>
      <c r="N69" s="74">
        <v>45902</v>
      </c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</row>
    <row r="70" spans="1:29" hidden="1">
      <c r="A70" s="41" t="s">
        <v>21</v>
      </c>
      <c r="B70" s="41" t="s">
        <v>134</v>
      </c>
      <c r="C70" s="42">
        <v>160</v>
      </c>
      <c r="D70" s="52" t="s">
        <v>141</v>
      </c>
      <c r="E70" s="33" t="s">
        <v>26</v>
      </c>
      <c r="F70" s="33" t="s">
        <v>68</v>
      </c>
      <c r="G70" s="33"/>
      <c r="H70" s="44"/>
      <c r="I70" s="47"/>
      <c r="J70" s="46" t="s">
        <v>32</v>
      </c>
      <c r="K70" s="46">
        <v>45168</v>
      </c>
      <c r="L70" t="s">
        <v>321</v>
      </c>
      <c r="M70" s="40" t="s">
        <v>322</v>
      </c>
      <c r="N70" s="74">
        <v>45902</v>
      </c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</row>
    <row r="71" spans="1:29" ht="28.5" hidden="1">
      <c r="A71" s="41" t="s">
        <v>21</v>
      </c>
      <c r="B71" s="41" t="s">
        <v>134</v>
      </c>
      <c r="C71" s="42">
        <v>161</v>
      </c>
      <c r="D71" s="41" t="s">
        <v>142</v>
      </c>
      <c r="E71" s="33" t="s">
        <v>26</v>
      </c>
      <c r="F71" s="33" t="s">
        <v>68</v>
      </c>
      <c r="G71" s="53"/>
      <c r="H71" s="54"/>
      <c r="I71" s="53"/>
      <c r="J71" s="46" t="s">
        <v>32</v>
      </c>
      <c r="K71" s="46">
        <v>45168</v>
      </c>
      <c r="L71" t="s">
        <v>321</v>
      </c>
      <c r="M71" s="40" t="s">
        <v>322</v>
      </c>
      <c r="N71" s="74">
        <v>45902</v>
      </c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</row>
    <row r="72" spans="1:29" ht="28.5" hidden="1">
      <c r="A72" s="69" t="s">
        <v>21</v>
      </c>
      <c r="B72" s="69" t="s">
        <v>134</v>
      </c>
      <c r="C72" s="70">
        <v>162</v>
      </c>
      <c r="D72" s="69" t="s">
        <v>143</v>
      </c>
      <c r="E72" s="71" t="s">
        <v>26</v>
      </c>
      <c r="F72" s="71" t="s">
        <v>68</v>
      </c>
      <c r="G72" s="71"/>
      <c r="H72" s="65"/>
      <c r="I72" s="66"/>
      <c r="J72" s="46" t="s">
        <v>32</v>
      </c>
      <c r="K72" s="46">
        <v>45168</v>
      </c>
      <c r="L72" t="s">
        <v>321</v>
      </c>
      <c r="M72" s="40" t="s">
        <v>322</v>
      </c>
      <c r="N72" s="74">
        <v>45902</v>
      </c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</row>
    <row r="73" spans="1:29">
      <c r="A73" s="41" t="s">
        <v>5</v>
      </c>
      <c r="B73" s="41" t="s">
        <v>57</v>
      </c>
      <c r="C73" s="42">
        <v>269</v>
      </c>
      <c r="D73" s="41" t="s">
        <v>241</v>
      </c>
      <c r="E73" s="33" t="s">
        <v>26</v>
      </c>
      <c r="F73" s="33" t="s">
        <v>59</v>
      </c>
      <c r="G73" s="33"/>
      <c r="H73" s="44"/>
      <c r="I73" s="47"/>
      <c r="J73" s="45" t="s">
        <v>32</v>
      </c>
      <c r="K73" s="45">
        <v>45168</v>
      </c>
      <c r="L73" s="68" t="s">
        <v>321</v>
      </c>
      <c r="M73" s="47" t="s">
        <v>323</v>
      </c>
      <c r="N73" s="85">
        <v>45902</v>
      </c>
    </row>
    <row r="74" spans="1:29" hidden="1">
      <c r="A74" s="91" t="s">
        <v>325</v>
      </c>
      <c r="B74" s="91" t="s">
        <v>57</v>
      </c>
      <c r="C74" s="92">
        <v>17</v>
      </c>
      <c r="D74" s="108" t="s">
        <v>58</v>
      </c>
      <c r="E74" s="93" t="s">
        <v>26</v>
      </c>
      <c r="F74" s="108" t="s">
        <v>59</v>
      </c>
      <c r="G74" s="109"/>
      <c r="H74" s="109"/>
      <c r="I74" s="109"/>
      <c r="J74" s="110" t="s">
        <v>32</v>
      </c>
      <c r="K74" s="99">
        <v>45168</v>
      </c>
      <c r="L74" s="109" t="s">
        <v>321</v>
      </c>
      <c r="M74" s="40" t="s">
        <v>324</v>
      </c>
      <c r="N74" s="74">
        <v>45902</v>
      </c>
    </row>
    <row r="75" spans="1:29" hidden="1">
      <c r="A75" s="41" t="s">
        <v>20</v>
      </c>
      <c r="B75" s="41" t="s">
        <v>57</v>
      </c>
      <c r="C75" s="42">
        <v>140</v>
      </c>
      <c r="D75" s="41" t="s">
        <v>122</v>
      </c>
      <c r="E75" s="33" t="s">
        <v>26</v>
      </c>
      <c r="F75" s="33" t="s">
        <v>86</v>
      </c>
      <c r="G75" s="33"/>
      <c r="H75" s="68"/>
      <c r="I75" s="44"/>
      <c r="J75" s="45" t="s">
        <v>32</v>
      </c>
      <c r="K75" s="45">
        <v>45168</v>
      </c>
      <c r="L75" s="68" t="s">
        <v>321</v>
      </c>
      <c r="M75" s="40" t="s">
        <v>322</v>
      </c>
      <c r="N75" s="74">
        <v>45902</v>
      </c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</row>
    <row r="76" spans="1:29" hidden="1">
      <c r="A76" s="41" t="s">
        <v>20</v>
      </c>
      <c r="B76" s="41" t="s">
        <v>57</v>
      </c>
      <c r="C76" s="42">
        <v>113</v>
      </c>
      <c r="D76" s="41" t="s">
        <v>97</v>
      </c>
      <c r="E76" s="33" t="s">
        <v>26</v>
      </c>
      <c r="F76" s="33" t="s">
        <v>86</v>
      </c>
      <c r="G76" s="43">
        <v>45091</v>
      </c>
      <c r="H76" s="44"/>
      <c r="I76" s="47"/>
      <c r="J76" s="40" t="s">
        <v>32</v>
      </c>
      <c r="K76" s="46">
        <v>45168</v>
      </c>
      <c r="L76" s="68" t="s">
        <v>321</v>
      </c>
      <c r="M76" s="40" t="s">
        <v>322</v>
      </c>
      <c r="N76" s="74">
        <v>45902</v>
      </c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</row>
    <row r="77" spans="1:29" ht="28.5" hidden="1">
      <c r="A77" s="41" t="s">
        <v>20</v>
      </c>
      <c r="B77" s="41" t="s">
        <v>57</v>
      </c>
      <c r="C77" s="42">
        <v>114</v>
      </c>
      <c r="D77" s="41" t="s">
        <v>98</v>
      </c>
      <c r="E77" s="33" t="s">
        <v>26</v>
      </c>
      <c r="F77" s="33" t="s">
        <v>86</v>
      </c>
      <c r="G77" s="43">
        <v>45083</v>
      </c>
      <c r="H77" s="44"/>
      <c r="I77" s="47"/>
      <c r="J77" s="40" t="s">
        <v>32</v>
      </c>
      <c r="K77" s="46">
        <v>45168</v>
      </c>
      <c r="L77" s="68" t="s">
        <v>321</v>
      </c>
      <c r="M77" s="40" t="s">
        <v>322</v>
      </c>
      <c r="N77" s="74">
        <v>45902</v>
      </c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</row>
    <row r="78" spans="1:29" hidden="1">
      <c r="A78" s="41" t="s">
        <v>20</v>
      </c>
      <c r="B78" s="41" t="s">
        <v>57</v>
      </c>
      <c r="C78" s="42">
        <v>115</v>
      </c>
      <c r="D78" s="41" t="s">
        <v>99</v>
      </c>
      <c r="E78" s="33" t="s">
        <v>26</v>
      </c>
      <c r="F78" s="33" t="s">
        <v>86</v>
      </c>
      <c r="G78" s="43">
        <v>45083</v>
      </c>
      <c r="H78" s="44"/>
      <c r="I78" s="47"/>
      <c r="J78" s="40" t="s">
        <v>32</v>
      </c>
      <c r="K78" s="46">
        <v>45168</v>
      </c>
      <c r="L78" s="68" t="s">
        <v>321</v>
      </c>
      <c r="M78" s="40" t="s">
        <v>322</v>
      </c>
      <c r="N78" s="74">
        <v>45902</v>
      </c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</row>
    <row r="79" spans="1:29" hidden="1">
      <c r="A79" s="41" t="s">
        <v>20</v>
      </c>
      <c r="B79" s="41" t="s">
        <v>57</v>
      </c>
      <c r="C79" s="42">
        <v>116</v>
      </c>
      <c r="D79" s="41" t="s">
        <v>100</v>
      </c>
      <c r="E79" s="33" t="s">
        <v>26</v>
      </c>
      <c r="F79" s="33" t="s">
        <v>59</v>
      </c>
      <c r="G79" s="33"/>
      <c r="H79" s="44"/>
      <c r="I79" s="47"/>
      <c r="J79" s="46" t="s">
        <v>32</v>
      </c>
      <c r="K79" s="46">
        <v>45168</v>
      </c>
      <c r="L79" s="68" t="s">
        <v>321</v>
      </c>
      <c r="M79" s="40" t="s">
        <v>322</v>
      </c>
      <c r="N79" s="74">
        <v>45902</v>
      </c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</row>
    <row r="80" spans="1:29" hidden="1">
      <c r="A80" s="41" t="s">
        <v>20</v>
      </c>
      <c r="B80" s="41" t="s">
        <v>57</v>
      </c>
      <c r="C80" s="42">
        <v>117</v>
      </c>
      <c r="D80" s="41" t="s">
        <v>101</v>
      </c>
      <c r="E80" s="33" t="s">
        <v>26</v>
      </c>
      <c r="F80" s="33" t="s">
        <v>59</v>
      </c>
      <c r="G80" s="33"/>
      <c r="H80" s="44"/>
      <c r="I80" s="47"/>
      <c r="J80" s="46" t="s">
        <v>32</v>
      </c>
      <c r="K80" s="46">
        <v>45168</v>
      </c>
      <c r="L80" s="68" t="s">
        <v>321</v>
      </c>
      <c r="M80" s="40" t="s">
        <v>322</v>
      </c>
      <c r="N80" s="74">
        <v>45902</v>
      </c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</row>
    <row r="81" spans="1:29" hidden="1">
      <c r="A81" s="41" t="s">
        <v>20</v>
      </c>
      <c r="B81" s="41" t="s">
        <v>57</v>
      </c>
      <c r="C81" s="42">
        <v>118</v>
      </c>
      <c r="D81" s="41" t="s">
        <v>102</v>
      </c>
      <c r="E81" s="33" t="s">
        <v>26</v>
      </c>
      <c r="F81" s="33" t="s">
        <v>86</v>
      </c>
      <c r="G81" s="33"/>
      <c r="H81" s="44"/>
      <c r="I81" s="47"/>
      <c r="J81" s="46" t="s">
        <v>32</v>
      </c>
      <c r="K81" s="46">
        <v>45168</v>
      </c>
      <c r="L81" s="68" t="s">
        <v>321</v>
      </c>
      <c r="M81" s="40" t="s">
        <v>322</v>
      </c>
      <c r="N81" s="74">
        <v>45902</v>
      </c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</row>
    <row r="82" spans="1:29" hidden="1">
      <c r="A82" s="41" t="s">
        <v>20</v>
      </c>
      <c r="B82" s="41" t="s">
        <v>57</v>
      </c>
      <c r="C82" s="42">
        <v>119</v>
      </c>
      <c r="D82" s="41" t="s">
        <v>103</v>
      </c>
      <c r="E82" s="33" t="s">
        <v>26</v>
      </c>
      <c r="F82" s="33" t="s">
        <v>86</v>
      </c>
      <c r="G82" s="33"/>
      <c r="H82" s="44"/>
      <c r="I82" s="47"/>
      <c r="J82" s="46" t="s">
        <v>32</v>
      </c>
      <c r="K82" s="46">
        <v>45168</v>
      </c>
      <c r="L82" s="68" t="s">
        <v>321</v>
      </c>
      <c r="M82" s="40" t="s">
        <v>322</v>
      </c>
      <c r="N82" s="74">
        <v>45902</v>
      </c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</row>
    <row r="83" spans="1:29" ht="28.5" hidden="1">
      <c r="A83" s="41" t="s">
        <v>20</v>
      </c>
      <c r="B83" s="41" t="s">
        <v>57</v>
      </c>
      <c r="C83" s="42">
        <v>120</v>
      </c>
      <c r="D83" s="41" t="s">
        <v>104</v>
      </c>
      <c r="E83" s="33" t="s">
        <v>26</v>
      </c>
      <c r="F83" s="33" t="s">
        <v>86</v>
      </c>
      <c r="G83" s="33"/>
      <c r="H83" s="44"/>
      <c r="I83" s="47"/>
      <c r="J83" s="46" t="s">
        <v>32</v>
      </c>
      <c r="K83" s="46">
        <v>45168</v>
      </c>
      <c r="L83" s="68" t="s">
        <v>321</v>
      </c>
      <c r="M83" s="40" t="s">
        <v>322</v>
      </c>
      <c r="N83" s="74">
        <v>45902</v>
      </c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</row>
    <row r="84" spans="1:29" ht="28.5" hidden="1">
      <c r="A84" s="41" t="s">
        <v>20</v>
      </c>
      <c r="B84" s="41" t="s">
        <v>57</v>
      </c>
      <c r="C84" s="42">
        <v>121</v>
      </c>
      <c r="D84" s="41" t="s">
        <v>105</v>
      </c>
      <c r="E84" s="33" t="s">
        <v>26</v>
      </c>
      <c r="F84" s="33" t="s">
        <v>86</v>
      </c>
      <c r="G84" s="33"/>
      <c r="H84" s="44"/>
      <c r="I84" s="47"/>
      <c r="J84" s="46" t="s">
        <v>32</v>
      </c>
      <c r="K84" s="46">
        <v>45168</v>
      </c>
      <c r="L84" s="68" t="s">
        <v>321</v>
      </c>
      <c r="M84" s="40" t="s">
        <v>322</v>
      </c>
      <c r="N84" s="74">
        <v>45902</v>
      </c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</row>
    <row r="85" spans="1:29" hidden="1">
      <c r="A85" s="41" t="s">
        <v>20</v>
      </c>
      <c r="B85" s="41" t="s">
        <v>57</v>
      </c>
      <c r="C85" s="42">
        <v>122</v>
      </c>
      <c r="D85" s="41" t="s">
        <v>106</v>
      </c>
      <c r="E85" s="33" t="s">
        <v>26</v>
      </c>
      <c r="F85" s="33" t="s">
        <v>86</v>
      </c>
      <c r="G85" s="33"/>
      <c r="H85" s="44"/>
      <c r="I85" s="47"/>
      <c r="J85" s="46" t="s">
        <v>32</v>
      </c>
      <c r="K85" s="46">
        <v>45168</v>
      </c>
      <c r="L85" s="68" t="s">
        <v>321</v>
      </c>
      <c r="M85" s="40" t="s">
        <v>322</v>
      </c>
      <c r="N85" s="74">
        <v>45902</v>
      </c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</row>
    <row r="86" spans="1:29" hidden="1">
      <c r="A86" s="41" t="s">
        <v>20</v>
      </c>
      <c r="B86" s="41" t="s">
        <v>57</v>
      </c>
      <c r="C86" s="42">
        <v>125</v>
      </c>
      <c r="D86" s="41" t="s">
        <v>107</v>
      </c>
      <c r="E86" s="33" t="s">
        <v>26</v>
      </c>
      <c r="F86" s="33" t="s">
        <v>59</v>
      </c>
      <c r="G86" s="33"/>
      <c r="H86" s="44"/>
      <c r="I86" s="47"/>
      <c r="J86" s="46" t="s">
        <v>32</v>
      </c>
      <c r="K86" s="46">
        <v>45168</v>
      </c>
      <c r="L86" s="68" t="s">
        <v>321</v>
      </c>
      <c r="M86" s="40" t="s">
        <v>322</v>
      </c>
      <c r="N86" s="74">
        <v>45902</v>
      </c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</row>
    <row r="87" spans="1:29" hidden="1">
      <c r="A87" s="41" t="s">
        <v>20</v>
      </c>
      <c r="B87" s="41" t="s">
        <v>57</v>
      </c>
      <c r="C87" s="42">
        <v>126</v>
      </c>
      <c r="D87" s="41" t="s">
        <v>108</v>
      </c>
      <c r="E87" s="33" t="s">
        <v>26</v>
      </c>
      <c r="F87" s="33" t="s">
        <v>86</v>
      </c>
      <c r="G87" s="33"/>
      <c r="H87" s="44"/>
      <c r="I87" s="47"/>
      <c r="J87" s="46" t="s">
        <v>32</v>
      </c>
      <c r="K87" s="46">
        <v>45168</v>
      </c>
      <c r="L87" s="68" t="s">
        <v>321</v>
      </c>
      <c r="M87" s="40" t="s">
        <v>322</v>
      </c>
      <c r="N87" s="74">
        <v>45902</v>
      </c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</row>
    <row r="88" spans="1:29" hidden="1">
      <c r="A88" s="41" t="s">
        <v>20</v>
      </c>
      <c r="B88" s="41" t="s">
        <v>57</v>
      </c>
      <c r="C88" s="42">
        <v>127</v>
      </c>
      <c r="D88" s="41" t="s">
        <v>109</v>
      </c>
      <c r="E88" s="33" t="s">
        <v>26</v>
      </c>
      <c r="F88" s="33" t="s">
        <v>59</v>
      </c>
      <c r="H88" s="51"/>
      <c r="I88" s="47"/>
      <c r="J88" s="46" t="s">
        <v>32</v>
      </c>
      <c r="K88" s="46">
        <v>45168</v>
      </c>
      <c r="L88" s="68" t="s">
        <v>321</v>
      </c>
      <c r="M88" s="40" t="s">
        <v>322</v>
      </c>
      <c r="N88" s="74">
        <v>45902</v>
      </c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</row>
    <row r="89" spans="1:29" hidden="1">
      <c r="A89" s="41" t="s">
        <v>20</v>
      </c>
      <c r="B89" s="41" t="s">
        <v>57</v>
      </c>
      <c r="C89" s="42">
        <v>132</v>
      </c>
      <c r="D89" s="41" t="s">
        <v>113</v>
      </c>
      <c r="E89" s="33" t="s">
        <v>26</v>
      </c>
      <c r="F89" s="7" t="s">
        <v>86</v>
      </c>
      <c r="G89" s="43">
        <v>45120</v>
      </c>
      <c r="H89" s="44" t="s">
        <v>69</v>
      </c>
      <c r="I89" s="47"/>
      <c r="J89" s="40" t="s">
        <v>32</v>
      </c>
      <c r="K89" s="46">
        <v>45168</v>
      </c>
      <c r="L89" s="68" t="s">
        <v>321</v>
      </c>
      <c r="M89" s="40" t="s">
        <v>322</v>
      </c>
      <c r="N89" s="74">
        <v>45902</v>
      </c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</row>
    <row r="90" spans="1:29" hidden="1">
      <c r="A90" s="41" t="s">
        <v>20</v>
      </c>
      <c r="B90" s="41" t="s">
        <v>57</v>
      </c>
      <c r="C90" s="48">
        <v>133</v>
      </c>
      <c r="D90" s="41" t="s">
        <v>114</v>
      </c>
      <c r="E90" s="33" t="s">
        <v>26</v>
      </c>
      <c r="F90" s="7" t="s">
        <v>86</v>
      </c>
      <c r="G90" s="43">
        <v>45120</v>
      </c>
      <c r="H90" s="44" t="s">
        <v>69</v>
      </c>
      <c r="I90" s="47"/>
      <c r="J90" s="40" t="s">
        <v>32</v>
      </c>
      <c r="K90" s="46">
        <v>45168</v>
      </c>
      <c r="L90" s="68" t="s">
        <v>321</v>
      </c>
      <c r="M90" s="40" t="s">
        <v>322</v>
      </c>
      <c r="N90" s="74">
        <v>45902</v>
      </c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</row>
    <row r="91" spans="1:29" hidden="1">
      <c r="A91" s="41" t="s">
        <v>20</v>
      </c>
      <c r="B91" s="41" t="s">
        <v>57</v>
      </c>
      <c r="C91" s="48">
        <v>134</v>
      </c>
      <c r="D91" s="41" t="s">
        <v>115</v>
      </c>
      <c r="E91" s="33" t="s">
        <v>26</v>
      </c>
      <c r="F91" s="7" t="s">
        <v>86</v>
      </c>
      <c r="G91" s="43">
        <v>45120</v>
      </c>
      <c r="H91" s="44" t="s">
        <v>69</v>
      </c>
      <c r="I91" s="47"/>
      <c r="J91" s="40" t="s">
        <v>32</v>
      </c>
      <c r="K91" s="46">
        <v>45168</v>
      </c>
      <c r="L91" s="68" t="s">
        <v>321</v>
      </c>
      <c r="M91" s="40" t="s">
        <v>322</v>
      </c>
      <c r="N91" s="74">
        <v>45902</v>
      </c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</row>
    <row r="92" spans="1:29" ht="28.5" hidden="1">
      <c r="A92" s="41" t="s">
        <v>20</v>
      </c>
      <c r="B92" s="41" t="s">
        <v>57</v>
      </c>
      <c r="C92" s="42">
        <v>136</v>
      </c>
      <c r="D92" s="41" t="s">
        <v>117</v>
      </c>
      <c r="E92" s="33" t="s">
        <v>26</v>
      </c>
      <c r="F92" s="33"/>
      <c r="G92" s="33"/>
      <c r="H92" s="44"/>
      <c r="I92" s="47"/>
      <c r="J92" s="46" t="s">
        <v>32</v>
      </c>
      <c r="K92" s="46">
        <v>45168</v>
      </c>
      <c r="L92" s="68" t="s">
        <v>321</v>
      </c>
      <c r="M92" s="40" t="s">
        <v>322</v>
      </c>
      <c r="N92" s="74">
        <v>45902</v>
      </c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</row>
    <row r="93" spans="1:29" hidden="1">
      <c r="A93" s="41" t="s">
        <v>20</v>
      </c>
      <c r="B93" s="41" t="s">
        <v>57</v>
      </c>
      <c r="C93" s="42">
        <v>153</v>
      </c>
      <c r="D93" s="41" t="s">
        <v>132</v>
      </c>
      <c r="E93" s="33" t="s">
        <v>26</v>
      </c>
      <c r="F93" s="33"/>
      <c r="G93" s="33"/>
      <c r="H93" s="44"/>
      <c r="I93" s="47"/>
      <c r="J93" s="46" t="s">
        <v>32</v>
      </c>
      <c r="K93" s="46">
        <v>45168</v>
      </c>
      <c r="L93" s="68" t="s">
        <v>321</v>
      </c>
      <c r="M93" s="40" t="s">
        <v>322</v>
      </c>
      <c r="N93" s="74">
        <v>45902</v>
      </c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</row>
    <row r="94" spans="1:29" hidden="1">
      <c r="A94" s="41" t="s">
        <v>7</v>
      </c>
      <c r="B94" s="41" t="s">
        <v>57</v>
      </c>
      <c r="C94" s="42">
        <v>88</v>
      </c>
      <c r="D94" s="41" t="s">
        <v>89</v>
      </c>
      <c r="E94" s="33" t="s">
        <v>26</v>
      </c>
      <c r="F94" s="33" t="s">
        <v>68</v>
      </c>
      <c r="G94" s="33"/>
      <c r="H94" s="44" t="s">
        <v>90</v>
      </c>
      <c r="I94" s="45">
        <v>45124</v>
      </c>
      <c r="J94" s="46" t="s">
        <v>32</v>
      </c>
      <c r="K94" s="46">
        <v>45168</v>
      </c>
      <c r="L94" s="68" t="s">
        <v>321</v>
      </c>
      <c r="M94" s="40" t="s">
        <v>322</v>
      </c>
      <c r="N94" s="74">
        <v>45902</v>
      </c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</row>
    <row r="95" spans="1:29" hidden="1">
      <c r="A95" s="41" t="s">
        <v>7</v>
      </c>
      <c r="B95" s="41" t="s">
        <v>57</v>
      </c>
      <c r="C95" s="42">
        <v>158</v>
      </c>
      <c r="D95" s="41" t="s">
        <v>138</v>
      </c>
      <c r="E95" s="33" t="s">
        <v>26</v>
      </c>
      <c r="F95" s="33"/>
      <c r="G95" s="33"/>
      <c r="H95" s="44" t="s">
        <v>139</v>
      </c>
      <c r="I95" s="47"/>
      <c r="J95" s="46" t="s">
        <v>32</v>
      </c>
      <c r="K95" s="46">
        <v>45168</v>
      </c>
      <c r="L95" s="68" t="s">
        <v>321</v>
      </c>
      <c r="M95" s="40" t="s">
        <v>322</v>
      </c>
      <c r="N95" s="74">
        <v>45902</v>
      </c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</row>
    <row r="96" spans="1:29" hidden="1">
      <c r="A96" s="41" t="s">
        <v>18</v>
      </c>
      <c r="B96" s="41" t="s">
        <v>57</v>
      </c>
      <c r="C96" s="42">
        <v>86</v>
      </c>
      <c r="D96" s="41" t="s">
        <v>87</v>
      </c>
      <c r="E96" s="33" t="s">
        <v>28</v>
      </c>
      <c r="F96" s="50" t="s">
        <v>61</v>
      </c>
      <c r="G96" s="43">
        <v>45154</v>
      </c>
      <c r="H96" s="44" t="s">
        <v>62</v>
      </c>
      <c r="I96" s="47"/>
      <c r="J96" s="40">
        <f>_xlfn.DAYS(K96,G96)</f>
        <v>14</v>
      </c>
      <c r="K96" s="46">
        <v>45168</v>
      </c>
      <c r="L96" s="68" t="s">
        <v>321</v>
      </c>
      <c r="M96" s="40" t="s">
        <v>322</v>
      </c>
      <c r="N96" s="74">
        <v>45902</v>
      </c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</row>
    <row r="97" spans="1:29" hidden="1">
      <c r="A97" s="41" t="s">
        <v>18</v>
      </c>
      <c r="B97" s="41" t="s">
        <v>57</v>
      </c>
      <c r="C97" s="42">
        <v>87</v>
      </c>
      <c r="D97" s="41" t="s">
        <v>88</v>
      </c>
      <c r="E97" s="33" t="s">
        <v>26</v>
      </c>
      <c r="F97" s="33" t="s">
        <v>61</v>
      </c>
      <c r="G97" s="43">
        <v>45154</v>
      </c>
      <c r="H97" s="44" t="s">
        <v>62</v>
      </c>
      <c r="I97" s="45">
        <v>45166</v>
      </c>
      <c r="J97" s="40" t="s">
        <v>32</v>
      </c>
      <c r="K97" s="46">
        <v>45168</v>
      </c>
      <c r="L97" s="68" t="s">
        <v>321</v>
      </c>
      <c r="M97" s="40" t="s">
        <v>322</v>
      </c>
      <c r="N97" s="74">
        <v>45902</v>
      </c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</row>
    <row r="98" spans="1:29" hidden="1">
      <c r="A98" s="41" t="s">
        <v>18</v>
      </c>
      <c r="B98" s="41" t="s">
        <v>57</v>
      </c>
      <c r="C98" s="42">
        <v>89</v>
      </c>
      <c r="D98" s="41" t="s">
        <v>91</v>
      </c>
      <c r="E98" s="33" t="s">
        <v>28</v>
      </c>
      <c r="F98" s="33" t="s">
        <v>61</v>
      </c>
      <c r="G98" s="43">
        <v>45154</v>
      </c>
      <c r="H98" s="44" t="s">
        <v>62</v>
      </c>
      <c r="I98" s="47"/>
      <c r="J98" s="40">
        <f>_xlfn.DAYS(K98,G98)</f>
        <v>14</v>
      </c>
      <c r="K98" s="46">
        <v>45168</v>
      </c>
      <c r="L98" s="68" t="s">
        <v>321</v>
      </c>
      <c r="M98" s="40" t="s">
        <v>322</v>
      </c>
      <c r="N98" s="74">
        <v>45902</v>
      </c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</row>
    <row r="99" spans="1:29" hidden="1">
      <c r="A99" s="41" t="s">
        <v>18</v>
      </c>
      <c r="B99" s="41" t="s">
        <v>57</v>
      </c>
      <c r="C99" s="42">
        <v>131</v>
      </c>
      <c r="D99" s="41" t="s">
        <v>112</v>
      </c>
      <c r="E99" s="33" t="s">
        <v>26</v>
      </c>
      <c r="F99" s="33" t="s">
        <v>61</v>
      </c>
      <c r="G99" s="43">
        <v>45154</v>
      </c>
      <c r="H99" s="44" t="s">
        <v>62</v>
      </c>
      <c r="I99" s="45">
        <v>45166</v>
      </c>
      <c r="J99" s="46" t="s">
        <v>32</v>
      </c>
      <c r="K99" s="46">
        <v>45168</v>
      </c>
      <c r="L99" s="68" t="s">
        <v>321</v>
      </c>
      <c r="M99" s="40" t="s">
        <v>322</v>
      </c>
      <c r="N99" s="74">
        <v>45902</v>
      </c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</row>
    <row r="100" spans="1:29" hidden="1">
      <c r="A100" s="41" t="s">
        <v>18</v>
      </c>
      <c r="B100" s="41" t="s">
        <v>57</v>
      </c>
      <c r="C100" s="42">
        <v>143</v>
      </c>
      <c r="D100" s="41" t="s">
        <v>125</v>
      </c>
      <c r="E100" s="33" t="s">
        <v>26</v>
      </c>
      <c r="F100" s="33" t="s">
        <v>61</v>
      </c>
      <c r="G100" s="43">
        <v>45154</v>
      </c>
      <c r="H100" s="44" t="s">
        <v>62</v>
      </c>
      <c r="I100" s="45">
        <v>45166</v>
      </c>
      <c r="J100" s="40" t="s">
        <v>32</v>
      </c>
      <c r="K100" s="46">
        <v>45168</v>
      </c>
      <c r="L100" s="68" t="s">
        <v>321</v>
      </c>
      <c r="M100" s="40" t="s">
        <v>322</v>
      </c>
      <c r="N100" s="74">
        <v>45902</v>
      </c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</row>
    <row r="101" spans="1:29" ht="28.5" hidden="1">
      <c r="A101" s="41" t="s">
        <v>11</v>
      </c>
      <c r="B101" s="41" t="s">
        <v>57</v>
      </c>
      <c r="C101" s="42">
        <v>128</v>
      </c>
      <c r="D101" s="41" t="s">
        <v>110</v>
      </c>
      <c r="E101" s="33" t="s">
        <v>26</v>
      </c>
      <c r="F101" s="33" t="s">
        <v>68</v>
      </c>
      <c r="G101" s="43">
        <v>45119</v>
      </c>
      <c r="H101" s="44" t="s">
        <v>69</v>
      </c>
      <c r="I101" s="45">
        <v>45121</v>
      </c>
      <c r="J101" s="46" t="s">
        <v>32</v>
      </c>
      <c r="K101" s="46">
        <v>45168</v>
      </c>
      <c r="L101" s="68" t="s">
        <v>321</v>
      </c>
      <c r="M101" s="40" t="s">
        <v>322</v>
      </c>
      <c r="N101" s="74">
        <v>45902</v>
      </c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</row>
    <row r="102" spans="1:29" ht="28.5" hidden="1">
      <c r="A102" s="41" t="s">
        <v>11</v>
      </c>
      <c r="B102" s="41" t="s">
        <v>57</v>
      </c>
      <c r="C102" s="42">
        <v>129</v>
      </c>
      <c r="D102" s="41" t="s">
        <v>111</v>
      </c>
      <c r="E102" s="33" t="s">
        <v>26</v>
      </c>
      <c r="F102" s="33" t="s">
        <v>68</v>
      </c>
      <c r="G102" s="43">
        <v>45119</v>
      </c>
      <c r="H102" s="44" t="s">
        <v>69</v>
      </c>
      <c r="I102" s="45">
        <v>45121</v>
      </c>
      <c r="J102" s="46" t="s">
        <v>32</v>
      </c>
      <c r="K102" s="46">
        <v>45168</v>
      </c>
      <c r="L102" s="68" t="s">
        <v>321</v>
      </c>
      <c r="M102" s="40" t="s">
        <v>322</v>
      </c>
      <c r="N102" s="74">
        <v>45902</v>
      </c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</row>
    <row r="103" spans="1:29" hidden="1">
      <c r="A103" s="41" t="s">
        <v>9</v>
      </c>
      <c r="B103" s="41" t="s">
        <v>57</v>
      </c>
      <c r="C103" s="42">
        <v>163</v>
      </c>
      <c r="D103" s="79" t="s">
        <v>144</v>
      </c>
      <c r="E103" s="33" t="s">
        <v>26</v>
      </c>
      <c r="F103" s="33"/>
      <c r="G103" s="33"/>
      <c r="H103" s="44"/>
      <c r="I103" s="47"/>
      <c r="J103" s="46" t="s">
        <v>32</v>
      </c>
      <c r="K103" s="46">
        <v>45168</v>
      </c>
      <c r="L103" s="68" t="s">
        <v>321</v>
      </c>
      <c r="M103" s="40" t="s">
        <v>322</v>
      </c>
      <c r="N103" s="74">
        <v>45902</v>
      </c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</row>
    <row r="104" spans="1:29">
      <c r="M104" s="40"/>
    </row>
    <row r="105" spans="1:29">
      <c r="A105" s="67" t="s">
        <v>8</v>
      </c>
      <c r="B105" s="41" t="s">
        <v>57</v>
      </c>
      <c r="C105" s="42">
        <v>24</v>
      </c>
      <c r="D105" s="77" t="s">
        <v>65</v>
      </c>
      <c r="E105" s="77" t="s">
        <v>26</v>
      </c>
      <c r="F105" s="67" t="s">
        <v>59</v>
      </c>
      <c r="J105" s="76" t="s">
        <v>32</v>
      </c>
      <c r="K105" s="46">
        <v>45168</v>
      </c>
      <c r="M105" s="40" t="s">
        <v>324</v>
      </c>
      <c r="N105" s="78">
        <v>45902</v>
      </c>
    </row>
    <row r="106" spans="1:29">
      <c r="M106" s="40"/>
    </row>
    <row r="107" spans="1:29">
      <c r="M107" s="40"/>
    </row>
    <row r="108" spans="1:29">
      <c r="M108" s="40"/>
    </row>
    <row r="109" spans="1:29">
      <c r="M109" s="40"/>
    </row>
    <row r="110" spans="1:29">
      <c r="M110" s="40"/>
    </row>
    <row r="111" spans="1:29">
      <c r="M111" s="40"/>
    </row>
    <row r="112" spans="1:29">
      <c r="M112" s="40"/>
    </row>
    <row r="113" spans="13:13">
      <c r="M113" s="40"/>
    </row>
    <row r="114" spans="13:13">
      <c r="M114" s="40"/>
    </row>
    <row r="115" spans="13:13">
      <c r="M115" s="40"/>
    </row>
    <row r="116" spans="13:13">
      <c r="M116" s="40"/>
    </row>
    <row r="117" spans="13:13">
      <c r="M117" s="40"/>
    </row>
    <row r="118" spans="13:13">
      <c r="M118" s="40"/>
    </row>
    <row r="119" spans="13:13">
      <c r="M119" s="40"/>
    </row>
    <row r="120" spans="13:13">
      <c r="M120" s="40"/>
    </row>
    <row r="121" spans="13:13">
      <c r="M121" s="40"/>
    </row>
    <row r="122" spans="13:13">
      <c r="M122" s="40"/>
    </row>
    <row r="123" spans="13:13">
      <c r="M123" s="40"/>
    </row>
    <row r="124" spans="13:13">
      <c r="M124" s="40"/>
    </row>
    <row r="125" spans="13:13">
      <c r="M125" s="40"/>
    </row>
    <row r="126" spans="13:13">
      <c r="M126" s="40"/>
    </row>
    <row r="127" spans="13:13">
      <c r="M127" s="40"/>
    </row>
    <row r="128" spans="13:13">
      <c r="M128" s="40"/>
    </row>
    <row r="129" spans="13:13">
      <c r="M129" s="40"/>
    </row>
    <row r="130" spans="13:13">
      <c r="M130" s="40"/>
    </row>
    <row r="131" spans="13:13">
      <c r="M131" s="40"/>
    </row>
    <row r="132" spans="13:13">
      <c r="M132" s="40"/>
    </row>
    <row r="133" spans="13:13">
      <c r="M133" s="40"/>
    </row>
    <row r="134" spans="13:13">
      <c r="M134" s="40"/>
    </row>
    <row r="135" spans="13:13">
      <c r="M135" s="40"/>
    </row>
    <row r="136" spans="13:13">
      <c r="M136" s="40"/>
    </row>
    <row r="137" spans="13:13">
      <c r="M137" s="40"/>
    </row>
    <row r="138" spans="13:13">
      <c r="M138" s="40"/>
    </row>
    <row r="139" spans="13:13">
      <c r="M139" s="40"/>
    </row>
    <row r="140" spans="13:13">
      <c r="M140" s="40"/>
    </row>
    <row r="141" spans="13:13">
      <c r="M141" s="40"/>
    </row>
    <row r="142" spans="13:13">
      <c r="M142" s="40"/>
    </row>
    <row r="143" spans="13:13">
      <c r="M143" s="40"/>
    </row>
    <row r="144" spans="13:13">
      <c r="M144" s="40"/>
    </row>
    <row r="145" spans="13:13">
      <c r="M145" s="40"/>
    </row>
    <row r="146" spans="13:13">
      <c r="M146" s="40"/>
    </row>
    <row r="147" spans="13:13">
      <c r="M147" s="40"/>
    </row>
    <row r="148" spans="13:13">
      <c r="M148" s="40"/>
    </row>
    <row r="149" spans="13:13">
      <c r="M149" s="40"/>
    </row>
    <row r="150" spans="13:13">
      <c r="M150" s="40"/>
    </row>
    <row r="151" spans="13:13">
      <c r="M151" s="40"/>
    </row>
    <row r="152" spans="13:13">
      <c r="M152" s="40"/>
    </row>
    <row r="153" spans="13:13">
      <c r="M153" s="40"/>
    </row>
    <row r="154" spans="13:13">
      <c r="M154" s="40"/>
    </row>
    <row r="155" spans="13:13">
      <c r="M155" s="40"/>
    </row>
    <row r="156" spans="13:13">
      <c r="M156" s="40"/>
    </row>
    <row r="157" spans="13:13">
      <c r="M157" s="40"/>
    </row>
    <row r="158" spans="13:13">
      <c r="M158" s="40"/>
    </row>
    <row r="159" spans="13:13">
      <c r="M159" s="40"/>
    </row>
  </sheetData>
  <autoFilter ref="A1:AC103" xr:uid="{00D0A03D-59FD-4DCF-B014-BB7CC55A0C66}">
    <filterColumn colId="12">
      <filters>
        <filter val="John Sosa"/>
      </filters>
    </filterColumn>
  </autoFilter>
  <conditionalFormatting sqref="C105 C2:C103">
    <cfRule type="containsBlanks" dxfId="1" priority="41">
      <formula>LEN(TRIM(C2))=0</formula>
    </cfRule>
    <cfRule type="expression" dxfId="0" priority="42">
      <formula>COUNTIF(C:C,C2)&gt;1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364260465C3E41ABF42E909A92D44A" ma:contentTypeVersion="14" ma:contentTypeDescription="Crear nuevo documento." ma:contentTypeScope="" ma:versionID="6d86468ab218afb25df15a436152aaa0">
  <xsd:schema xmlns:xsd="http://www.w3.org/2001/XMLSchema" xmlns:xs="http://www.w3.org/2001/XMLSchema" xmlns:p="http://schemas.microsoft.com/office/2006/metadata/properties" xmlns:ns2="00bcbf9d-1f89-4462-9a90-0841ed409ae2" xmlns:ns3="c6b4dce3-5f7c-4334-bc88-9146d88cf62b" targetNamespace="http://schemas.microsoft.com/office/2006/metadata/properties" ma:root="true" ma:fieldsID="4f05ae1345caa51b16d56b8aac125b50" ns2:_="" ns3:_="">
    <xsd:import namespace="00bcbf9d-1f89-4462-9a90-0841ed409ae2"/>
    <xsd:import namespace="c6b4dce3-5f7c-4334-bc88-9146d88cf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bcbf9d-1f89-4462-9a90-0841ed409a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4dce3-5f7c-4334-bc88-9146d88cf62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0c9387e-6d98-4ebc-9ba2-529ac343b866}" ma:internalName="TaxCatchAll" ma:showField="CatchAllData" ma:web="c6b4dce3-5f7c-4334-bc88-9146d88cf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bcbf9d-1f89-4462-9a90-0841ed409ae2">
      <Terms xmlns="http://schemas.microsoft.com/office/infopath/2007/PartnerControls"/>
    </lcf76f155ced4ddcb4097134ff3c332f>
    <TaxCatchAll xmlns="c6b4dce3-5f7c-4334-bc88-9146d88cf62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D63CF8-DA93-443E-8D9F-09A75D320D97}"/>
</file>

<file path=customXml/itemProps2.xml><?xml version="1.0" encoding="utf-8"?>
<ds:datastoreItem xmlns:ds="http://schemas.openxmlformats.org/officeDocument/2006/customXml" ds:itemID="{AA45C8A2-BCDD-41F3-929D-9B3C5CF952A6}"/>
</file>

<file path=customXml/itemProps3.xml><?xml version="1.0" encoding="utf-8"?>
<ds:datastoreItem xmlns:ds="http://schemas.openxmlformats.org/officeDocument/2006/customXml" ds:itemID="{FAF55F1B-D659-49F8-BAC2-C619E40304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Ginna Peña</dc:creator>
  <cp:keywords/>
  <dc:description/>
  <cp:lastModifiedBy>John Herber, Sosa Rodriguez</cp:lastModifiedBy>
  <cp:revision/>
  <dcterms:created xsi:type="dcterms:W3CDTF">2022-10-11T15:17:06Z</dcterms:created>
  <dcterms:modified xsi:type="dcterms:W3CDTF">2025-09-23T17:30:11Z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0x010100EC364260465C3E41ABF42E909A92D44A</vt:lpwstr>
  </property>
  <property fmtid="{D5CDD505-2E9C-101B-9397-08002B2CF9AE}" pid="3" name="MediaServiceImageTags">
    <vt:lpwstr/>
  </property>
</Properties>
</file>